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vilvandenys-my.sharepoint.com/personal/rolandas_nosalis_vv_lt/Documents/Desktop/Daromi darbai/B_Padangos ir montavimas lengviesiems iki 3,5 t_TS_2026-01/"/>
    </mc:Choice>
  </mc:AlternateContent>
  <xr:revisionPtr revIDLastSave="1133" documentId="11_B1C76EE362D3F75F7B035F20EDAC65F98F2A827A" xr6:coauthVersionLast="47" xr6:coauthVersionMax="47" xr10:uidLastSave="{7B9C18E6-FD16-45EA-8DEF-2F0AC3E50961}"/>
  <bookViews>
    <workbookView xWindow="-108" yWindow="-108" windowWidth="23256" windowHeight="12456" firstSheet="2" xr2:uid="{00000000-000D-0000-FFFF-FFFF00000000}"/>
  </bookViews>
  <sheets>
    <sheet name="Padangos iki 3,5t (1 priedas)" sheetId="1" r:id="rId1"/>
    <sheet name="Montav. iki 3,5 t (2 priedas)" sheetId="2" r:id="rId2"/>
    <sheet name="1 ir 2 priedų sum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2" l="1"/>
  <c r="J12" i="2"/>
  <c r="J11" i="2"/>
  <c r="J10" i="2"/>
  <c r="J9" i="2"/>
  <c r="J8" i="2"/>
  <c r="J7" i="2"/>
  <c r="J6" i="2"/>
  <c r="J14" i="2" l="1"/>
  <c r="C7" i="3" s="1"/>
  <c r="J15" i="2" l="1"/>
  <c r="D7" i="3" s="1"/>
  <c r="M14" i="1"/>
  <c r="M11" i="1"/>
  <c r="M12" i="1"/>
  <c r="M13" i="1"/>
  <c r="M15" i="1"/>
  <c r="M16" i="1"/>
  <c r="M17" i="1"/>
  <c r="M18" i="1"/>
  <c r="M19" i="1"/>
  <c r="M20" i="1"/>
  <c r="M21" i="1"/>
  <c r="M22" i="1"/>
  <c r="M23" i="1"/>
  <c r="M24" i="1"/>
  <c r="M25" i="1"/>
  <c r="M26" i="1"/>
  <c r="M27" i="1"/>
  <c r="M28" i="1"/>
  <c r="M29" i="1"/>
  <c r="M30" i="1"/>
  <c r="M31" i="1"/>
  <c r="M32" i="1"/>
  <c r="M33" i="1"/>
  <c r="M34" i="1"/>
  <c r="M35" i="1"/>
  <c r="M36" i="1"/>
  <c r="M37" i="1"/>
  <c r="M10" i="1"/>
  <c r="M9" i="1"/>
  <c r="J16" i="2" l="1"/>
  <c r="E7" i="3" s="1"/>
  <c r="M38" i="1"/>
  <c r="M39" i="1" l="1"/>
  <c r="C6" i="3"/>
  <c r="E8" i="3" s="1"/>
  <c r="M40" i="1" l="1"/>
  <c r="E6" i="3" s="1"/>
  <c r="E10" i="3" s="1"/>
  <c r="D6" i="3"/>
  <c r="E9" i="3" s="1"/>
</calcChain>
</file>

<file path=xl/sharedStrings.xml><?xml version="1.0" encoding="utf-8"?>
<sst xmlns="http://schemas.openxmlformats.org/spreadsheetml/2006/main" count="207" uniqueCount="92">
  <si>
    <t>Techninės specifikacijos 1 priedas</t>
  </si>
  <si>
    <t>Padangų charakteristikos ir preliminarūs kiekiai</t>
  </si>
  <si>
    <t>Eil. Nr.</t>
  </si>
  <si>
    <t>Charakteristikos pavadinimas</t>
  </si>
  <si>
    <t>Charakteristikos reikšmė, parametrai</t>
  </si>
  <si>
    <t>Preliminarūs kiekiai, vnt.</t>
  </si>
  <si>
    <t>Įrašyti konkrečiai siūlomus Prekės atitikimo parametrus *</t>
  </si>
  <si>
    <t>Dokumento pavadinimas **, puslapio numeris ir/ar tiksli nuoroda į internetinį puslapį Prekės atitikimo pagrindimui ***</t>
  </si>
  <si>
    <t>Įkainis, EUR be PVM už mato vnt.</t>
  </si>
  <si>
    <t>Suma, EUR be PVM</t>
  </si>
  <si>
    <t>8=4*7</t>
  </si>
  <si>
    <t>Padangos</t>
  </si>
  <si>
    <t>(Pardavėjas nurodo gamintoją ir modelį)</t>
  </si>
  <si>
    <t>Padangų dydžiai</t>
  </si>
  <si>
    <t>Sezonas</t>
  </si>
  <si>
    <t>Apkrovos ir greičio indeksas (ne mažesnis)</t>
  </si>
  <si>
    <t>Degalų naudojimo efektyvumas (ne mažesnis)</t>
  </si>
  <si>
    <t>Sukibimas su šlapia kelio danga (ne mažesnis)</t>
  </si>
  <si>
    <t>Triukšmingumas dB (ne didesnis)</t>
  </si>
  <si>
    <t>155 R13C</t>
  </si>
  <si>
    <t>Vasarinės</t>
  </si>
  <si>
    <t>91/89N</t>
  </si>
  <si>
    <t>C</t>
  </si>
  <si>
    <t>165 R13C</t>
  </si>
  <si>
    <t>96/94N</t>
  </si>
  <si>
    <t>185 R14C</t>
  </si>
  <si>
    <t>104/102N</t>
  </si>
  <si>
    <t>185/65 R15</t>
  </si>
  <si>
    <t>88T</t>
  </si>
  <si>
    <t>A</t>
  </si>
  <si>
    <t>B</t>
  </si>
  <si>
    <t>Žieminės</t>
  </si>
  <si>
    <t>195 R14C</t>
  </si>
  <si>
    <t>Universalios</t>
  </si>
  <si>
    <t>106/104N</t>
  </si>
  <si>
    <t>195/60 R16C</t>
  </si>
  <si>
    <t>99/97T</t>
  </si>
  <si>
    <t>205/60 R16</t>
  </si>
  <si>
    <t>92H</t>
  </si>
  <si>
    <t>96H</t>
  </si>
  <si>
    <t>205/65 R16C</t>
  </si>
  <si>
    <t>107/105T</t>
  </si>
  <si>
    <t>205/75 R16C</t>
  </si>
  <si>
    <t>110/108R</t>
  </si>
  <si>
    <t>205 R16C</t>
  </si>
  <si>
    <t>110/108S</t>
  </si>
  <si>
    <t>215 R14C</t>
  </si>
  <si>
    <t>112/110N</t>
  </si>
  <si>
    <t>215/65 R16C</t>
  </si>
  <si>
    <t>109/107R</t>
  </si>
  <si>
    <t>109/107T</t>
  </si>
  <si>
    <t>215/75 R16C</t>
  </si>
  <si>
    <t>116/114R</t>
  </si>
  <si>
    <t>225/70 R15C</t>
  </si>
  <si>
    <t>112/110R</t>
  </si>
  <si>
    <t>235/65 R16C</t>
  </si>
  <si>
    <t>115/113R</t>
  </si>
  <si>
    <t xml:space="preserve">255/70 R16 </t>
  </si>
  <si>
    <t>111T</t>
  </si>
  <si>
    <t>255/70 R16</t>
  </si>
  <si>
    <t>Pasiūlymo kaina, EUR be PVM</t>
  </si>
  <si>
    <t>PVM, EUR</t>
  </si>
  <si>
    <t>Pasiūlymo kaina, EUR su PVM</t>
  </si>
  <si>
    <r>
      <rPr>
        <b/>
        <sz val="11"/>
        <color rgb="FFFF0000"/>
        <rFont val="Calibri"/>
        <family val="2"/>
        <charset val="186"/>
        <scheme val="minor"/>
      </rPr>
      <t>*</t>
    </r>
    <r>
      <rPr>
        <sz val="11"/>
        <color rgb="FFFF0000"/>
        <rFont val="Calibri"/>
        <family val="2"/>
        <charset val="186"/>
        <scheme val="minor"/>
      </rPr>
      <t xml:space="preserve"> Tiekėjas turi nurodyti tikslią siūlomos prekės konkretaus parametro reikšmę. Jeigu reikalaujama reikšmė pateikiama amplitudėje (pvz. ne daugiau kaip 50 mm), Tiekėjas turi nurodyti tikslią parametro reikšmę (pvz. 48 mm). Rašyti „atitinka“, „taip“ ar pan. negalima.</t>
    </r>
  </si>
  <si>
    <r>
      <rPr>
        <b/>
        <sz val="11"/>
        <color rgb="FFFF0000"/>
        <rFont val="Calibri"/>
        <family val="2"/>
        <charset val="186"/>
        <scheme val="minor"/>
      </rPr>
      <t>**</t>
    </r>
    <r>
      <rPr>
        <sz val="11"/>
        <color rgb="FFFF0000"/>
        <rFont val="Calibri"/>
        <family val="2"/>
        <charset val="186"/>
        <scheme val="minor"/>
      </rPr>
      <t xml:space="preserve"> Tiekėjas privalo aiškiai nurodyti, kuriuose dokumentuose (ir kuriose konkrečiose vietose – puslapyje, pastraipoje, punkte ir t.t.) galima rasti reikalaujamas charakteristikas bei jas aiškiai pažymėti.</t>
    </r>
  </si>
  <si>
    <r>
      <rPr>
        <b/>
        <sz val="11"/>
        <color rgb="FFFF0000"/>
        <rFont val="Calibri"/>
        <family val="2"/>
        <charset val="186"/>
        <scheme val="minor"/>
      </rPr>
      <t>***</t>
    </r>
    <r>
      <rPr>
        <sz val="11"/>
        <color rgb="FFFF0000"/>
        <rFont val="Calibri"/>
        <family val="2"/>
        <charset val="186"/>
        <scheme val="minor"/>
      </rPr>
      <t xml:space="preserve"> Privalomi užpildyti laukai. </t>
    </r>
  </si>
  <si>
    <t xml:space="preserve"> - pildo tiekėjas</t>
  </si>
  <si>
    <t>Techninės specifikacijos 2 priedas</t>
  </si>
  <si>
    <t>Padangų montavimo ir ratų remonto  paslaugos ir apimtys</t>
  </si>
  <si>
    <t>Paslauga / 1 vnt.</t>
  </si>
  <si>
    <t>Automobiliai iki 3,5 t/priekabos 
(13-18 colių)</t>
  </si>
  <si>
    <t>Automobiliai iki 3,5 t/priekabos 
(12C-14C colių)</t>
  </si>
  <si>
    <t>Automobiliai iki 3,5 t/priekabos 
(15C-16C colių)</t>
  </si>
  <si>
    <t>Bendra atitinkamų paslaugų suma, EUR (be PVM)</t>
  </si>
  <si>
    <t>Preliminarūs kiekiai sutarties galiojimo laikotarpiu, vnt.</t>
  </si>
  <si>
    <t>Įkainis, EUR (be PVM)</t>
  </si>
  <si>
    <t xml:space="preserve">Rato nuėmimas/uždėjimas </t>
  </si>
  <si>
    <t xml:space="preserve">Padangos išmontavimas/ sumontavimas </t>
  </si>
  <si>
    <t xml:space="preserve">Rato balansavimas (kartu su svareliais) </t>
  </si>
  <si>
    <t>Lopas su pakeitimu</t>
  </si>
  <si>
    <t>Sandarinimo virvė su pakeitimu</t>
  </si>
  <si>
    <t xml:space="preserve">Vulkanizavimas </t>
  </si>
  <si>
    <t xml:space="preserve">Ventilis su pakeitimu </t>
  </si>
  <si>
    <t>Ratlankio lyginimas</t>
  </si>
  <si>
    <t>PVM suma, EUR</t>
  </si>
  <si>
    <t>1-2 priedų suma</t>
  </si>
  <si>
    <t>1-2 priedai</t>
  </si>
  <si>
    <t>Suma, EUR su PVM</t>
  </si>
  <si>
    <t>1 priedas</t>
  </si>
  <si>
    <t xml:space="preserve">2 priedas </t>
  </si>
  <si>
    <t>Visa pasiūlymo kaina, EUR be PVM</t>
  </si>
  <si>
    <t>Visa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</si>
</sst>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0.00\ &quot;€&quot;;[Red]#,##0.00\ &quot;€&quot;"/>
    <numFmt numFmtId="166" formatCode="#,##0.00;[Red]#,##0.00"/>
  </numFmts>
  <fonts count="27">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u/>
      <sz val="11"/>
      <color theme="10"/>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name val="Calibri"/>
      <family val="2"/>
      <charset val="186"/>
      <scheme val="minor"/>
    </font>
    <font>
      <b/>
      <sz val="11"/>
      <name val="Calibri"/>
      <family val="2"/>
      <charset val="186"/>
      <scheme val="minor"/>
    </font>
    <font>
      <sz val="11"/>
      <color rgb="FFFF0000"/>
      <name val="Calibri"/>
      <family val="2"/>
      <charset val="186"/>
      <scheme val="minor"/>
    </font>
    <font>
      <b/>
      <sz val="11"/>
      <color rgb="FFFF0000"/>
      <name val="Calibri"/>
      <family val="2"/>
      <charset val="186"/>
      <scheme val="minor"/>
    </font>
    <font>
      <sz val="11"/>
      <color theme="1"/>
      <name val="Calibri"/>
      <family val="2"/>
      <scheme val="minor"/>
    </font>
    <font>
      <sz val="11"/>
      <color rgb="FF9C0006"/>
      <name val="Calibri"/>
      <family val="2"/>
      <charset val="186"/>
      <scheme val="minor"/>
    </font>
    <font>
      <i/>
      <sz val="11"/>
      <color rgb="FF7030A0"/>
      <name val="Calibri"/>
      <family val="2"/>
      <scheme val="minor"/>
    </font>
    <font>
      <sz val="11"/>
      <color rgb="FF7030A0"/>
      <name val="Calibri"/>
      <family val="2"/>
      <scheme val="minor"/>
    </font>
    <font>
      <sz val="11"/>
      <color rgb="FF00B050"/>
      <name val="Calibri"/>
      <family val="2"/>
      <scheme val="minor"/>
    </font>
    <font>
      <b/>
      <sz val="11"/>
      <color rgb="FFFF0000"/>
      <name val="Calibri"/>
      <family val="2"/>
      <scheme val="minor"/>
    </font>
    <font>
      <sz val="10"/>
      <name val="Arial"/>
      <family val="2"/>
      <charset val="186"/>
    </font>
    <font>
      <b/>
      <sz val="11"/>
      <color rgb="FF000000"/>
      <name val="Calibri"/>
      <family val="2"/>
      <charset val="186"/>
      <scheme val="minor"/>
    </font>
    <font>
      <b/>
      <i/>
      <sz val="11"/>
      <name val="Calibri"/>
      <family val="2"/>
      <charset val="186"/>
      <scheme val="minor"/>
    </font>
    <font>
      <i/>
      <sz val="11"/>
      <color rgb="FFFF0000"/>
      <name val="Calibri"/>
      <family val="2"/>
      <charset val="186"/>
      <scheme val="minor"/>
    </font>
    <font>
      <b/>
      <i/>
      <sz val="11"/>
      <color rgb="FF808080"/>
      <name val="Calibri"/>
      <family val="2"/>
      <charset val="186"/>
      <scheme val="minor"/>
    </font>
    <font>
      <sz val="11"/>
      <color rgb="FF000000"/>
      <name val="Calibri"/>
      <family val="2"/>
      <charset val="186"/>
      <scheme val="minor"/>
    </font>
    <font>
      <u/>
      <sz val="11"/>
      <color theme="10"/>
      <name val="Calibri"/>
      <family val="2"/>
      <charset val="186"/>
      <scheme val="minor"/>
    </font>
    <font>
      <u/>
      <sz val="11"/>
      <name val="Calibri"/>
      <family val="2"/>
      <charset val="186"/>
      <scheme val="minor"/>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bgColor indexed="64"/>
      </patternFill>
    </fill>
    <fill>
      <patternFill patternType="solid">
        <fgColor rgb="FF00B0F0"/>
        <bgColor indexed="64"/>
      </patternFill>
    </fill>
    <fill>
      <patternFill patternType="solid">
        <fgColor rgb="FFFFC7CE"/>
      </patternFill>
    </fill>
    <fill>
      <patternFill patternType="solid">
        <fgColor theme="3" tint="0.59999389629810485"/>
        <bgColor indexed="64"/>
      </patternFill>
    </fill>
  </fills>
  <borders count="46">
    <border>
      <left/>
      <right/>
      <top/>
      <bottom/>
      <diagonal/>
    </border>
    <border>
      <left/>
      <right style="medium">
        <color indexed="64"/>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rgb="FF000000"/>
      </top>
      <bottom/>
      <diagonal/>
    </border>
    <border>
      <left style="medium">
        <color indexed="64"/>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medium">
        <color rgb="FF000000"/>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top style="medium">
        <color rgb="FF000000"/>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rgb="FF000000"/>
      </top>
      <bottom/>
      <diagonal/>
    </border>
    <border>
      <left/>
      <right style="medium">
        <color indexed="64"/>
      </right>
      <top style="medium">
        <color rgb="FF000000"/>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s>
  <cellStyleXfs count="8">
    <xf numFmtId="0" fontId="0" fillId="0" borderId="0"/>
    <xf numFmtId="0" fontId="5" fillId="0" borderId="0" applyNumberFormat="0" applyFill="0" applyBorder="0" applyAlignment="0" applyProtection="0"/>
    <xf numFmtId="0" fontId="3" fillId="0" borderId="0"/>
    <xf numFmtId="0" fontId="14" fillId="6" borderId="0" applyNumberFormat="0" applyBorder="0" applyAlignment="0" applyProtection="0"/>
    <xf numFmtId="0" fontId="2" fillId="0" borderId="0"/>
    <xf numFmtId="0" fontId="2" fillId="0" borderId="0"/>
    <xf numFmtId="0" fontId="19" fillId="0" borderId="0"/>
    <xf numFmtId="0" fontId="2" fillId="0" borderId="0"/>
  </cellStyleXfs>
  <cellXfs count="162">
    <xf numFmtId="0" fontId="0" fillId="0" borderId="0" xfId="0"/>
    <xf numFmtId="0" fontId="4" fillId="0" borderId="0" xfId="0" applyFont="1"/>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xf>
    <xf numFmtId="0" fontId="0" fillId="4" borderId="0" xfId="0" applyFill="1"/>
    <xf numFmtId="0" fontId="4" fillId="3" borderId="4" xfId="0" applyFont="1" applyFill="1" applyBorder="1" applyAlignment="1">
      <alignment horizontal="center" vertical="center"/>
    </xf>
    <xf numFmtId="0" fontId="4" fillId="3" borderId="18" xfId="0" applyFont="1" applyFill="1" applyBorder="1" applyAlignment="1">
      <alignment horizontal="center" vertical="center"/>
    </xf>
    <xf numFmtId="0" fontId="10" fillId="4" borderId="10"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0" fillId="0" borderId="10" xfId="0" applyFont="1" applyBorder="1" applyAlignment="1">
      <alignment horizontal="center" vertical="center" wrapText="1"/>
    </xf>
    <xf numFmtId="0" fontId="0" fillId="0" borderId="0" xfId="0" applyAlignment="1">
      <alignment horizontal="left" vertical="center"/>
    </xf>
    <xf numFmtId="0" fontId="10" fillId="0" borderId="21" xfId="0" applyFont="1" applyBorder="1" applyAlignment="1">
      <alignment horizontal="center" vertical="center" wrapText="1"/>
    </xf>
    <xf numFmtId="0" fontId="7" fillId="0" borderId="0" xfId="0" applyFont="1" applyAlignment="1">
      <alignment horizontal="left" vertical="center"/>
    </xf>
    <xf numFmtId="0" fontId="9" fillId="0" borderId="0" xfId="0" applyFont="1" applyAlignment="1">
      <alignment horizontal="left" vertical="center"/>
    </xf>
    <xf numFmtId="0" fontId="7" fillId="0" borderId="0" xfId="0" applyFont="1"/>
    <xf numFmtId="0" fontId="7" fillId="4" borderId="0" xfId="0" applyFont="1" applyFill="1"/>
    <xf numFmtId="0" fontId="4" fillId="0" borderId="10" xfId="0" applyFont="1" applyBorder="1" applyAlignment="1">
      <alignment horizontal="center" vertical="center" wrapText="1"/>
    </xf>
    <xf numFmtId="0" fontId="10" fillId="0" borderId="10" xfId="0" applyFont="1" applyBorder="1" applyAlignment="1">
      <alignment horizontal="center" vertical="center"/>
    </xf>
    <xf numFmtId="2" fontId="10" fillId="0" borderId="10" xfId="0" applyNumberFormat="1" applyFont="1" applyBorder="1" applyAlignment="1">
      <alignment horizontal="center" vertical="center"/>
    </xf>
    <xf numFmtId="0" fontId="10" fillId="4" borderId="21" xfId="0" applyFont="1" applyFill="1" applyBorder="1" applyAlignment="1">
      <alignment horizontal="center" vertical="center" wrapText="1"/>
    </xf>
    <xf numFmtId="2" fontId="10" fillId="0" borderId="10" xfId="0" applyNumberFormat="1" applyFont="1" applyBorder="1" applyAlignment="1">
      <alignment horizontal="center" wrapText="1"/>
    </xf>
    <xf numFmtId="2" fontId="10" fillId="0" borderId="10" xfId="0" applyNumberFormat="1" applyFont="1" applyBorder="1" applyAlignment="1">
      <alignment horizontal="center" vertical="center" wrapText="1"/>
    </xf>
    <xf numFmtId="0" fontId="11" fillId="0" borderId="0" xfId="0" applyFont="1" applyAlignment="1">
      <alignment vertical="center"/>
    </xf>
    <xf numFmtId="2" fontId="4" fillId="0" borderId="3" xfId="0" applyNumberFormat="1" applyFont="1" applyBorder="1"/>
    <xf numFmtId="0" fontId="4" fillId="0" borderId="3" xfId="0" applyFont="1" applyBorder="1"/>
    <xf numFmtId="0" fontId="3" fillId="0" borderId="0" xfId="2" applyAlignment="1">
      <alignment horizontal="center"/>
    </xf>
    <xf numFmtId="0" fontId="3" fillId="0" borderId="0" xfId="2" applyAlignment="1">
      <alignment horizontal="left"/>
    </xf>
    <xf numFmtId="0" fontId="3" fillId="0" borderId="0" xfId="2"/>
    <xf numFmtId="0" fontId="3" fillId="0" borderId="0" xfId="2" applyAlignment="1">
      <alignment horizontal="center" vertical="center" wrapText="1"/>
    </xf>
    <xf numFmtId="0" fontId="7" fillId="0" borderId="29" xfId="0" applyFont="1" applyBorder="1" applyAlignment="1">
      <alignment horizontal="left" vertical="center"/>
    </xf>
    <xf numFmtId="0" fontId="7" fillId="0" borderId="38" xfId="0" applyFont="1" applyBorder="1" applyAlignment="1">
      <alignment horizontal="left" vertical="center"/>
    </xf>
    <xf numFmtId="164" fontId="7" fillId="4" borderId="36" xfId="0" applyNumberFormat="1" applyFont="1" applyFill="1" applyBorder="1" applyAlignment="1">
      <alignment vertical="center"/>
    </xf>
    <xf numFmtId="164" fontId="7" fillId="4" borderId="41" xfId="0" applyNumberFormat="1" applyFont="1" applyFill="1" applyBorder="1" applyAlignment="1">
      <alignment vertical="center"/>
    </xf>
    <xf numFmtId="0" fontId="13" fillId="0" borderId="0" xfId="2" applyFont="1" applyAlignment="1">
      <alignment horizontal="center"/>
    </xf>
    <xf numFmtId="0" fontId="13" fillId="0" borderId="0" xfId="2" applyFont="1" applyAlignment="1">
      <alignment horizontal="left"/>
    </xf>
    <xf numFmtId="0" fontId="13" fillId="0" borderId="0" xfId="2" applyFont="1"/>
    <xf numFmtId="0" fontId="13" fillId="0" borderId="4" xfId="2" applyFont="1" applyBorder="1" applyAlignment="1">
      <alignment horizontal="center" vertical="center"/>
    </xf>
    <xf numFmtId="0" fontId="8" fillId="0" borderId="4" xfId="2" applyFont="1" applyBorder="1" applyAlignment="1">
      <alignment horizontal="center" vertical="center"/>
    </xf>
    <xf numFmtId="0" fontId="13" fillId="0" borderId="5" xfId="2" applyFont="1" applyBorder="1" applyAlignment="1">
      <alignment horizontal="center" vertical="center"/>
    </xf>
    <xf numFmtId="0" fontId="7" fillId="4" borderId="25"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13" fillId="0" borderId="26" xfId="2" applyFont="1" applyBorder="1" applyAlignment="1">
      <alignment horizontal="center" vertical="center" wrapText="1"/>
    </xf>
    <xf numFmtId="0" fontId="7" fillId="0" borderId="28" xfId="2" applyFont="1" applyBorder="1" applyAlignment="1">
      <alignment horizontal="center" vertical="center"/>
    </xf>
    <xf numFmtId="1" fontId="7" fillId="0" borderId="32" xfId="0" applyNumberFormat="1" applyFont="1" applyBorder="1" applyAlignment="1">
      <alignment vertical="center"/>
    </xf>
    <xf numFmtId="166" fontId="13" fillId="0" borderId="28" xfId="2" applyNumberFormat="1" applyFont="1" applyBorder="1" applyAlignment="1">
      <alignment vertical="center"/>
    </xf>
    <xf numFmtId="0" fontId="7" fillId="0" borderId="34" xfId="2" applyFont="1" applyBorder="1" applyAlignment="1">
      <alignment horizontal="center" vertical="center"/>
    </xf>
    <xf numFmtId="0" fontId="13" fillId="0" borderId="35" xfId="0" applyFont="1" applyBorder="1" applyAlignment="1">
      <alignment vertical="center"/>
    </xf>
    <xf numFmtId="1" fontId="7" fillId="0" borderId="37" xfId="0" applyNumberFormat="1" applyFont="1" applyBorder="1" applyAlignment="1">
      <alignment vertical="center"/>
    </xf>
    <xf numFmtId="1" fontId="7" fillId="4" borderId="37" xfId="0" applyNumberFormat="1" applyFont="1" applyFill="1" applyBorder="1" applyAlignment="1">
      <alignment vertical="center"/>
    </xf>
    <xf numFmtId="0" fontId="13" fillId="0" borderId="0" xfId="0" applyFont="1" applyAlignment="1">
      <alignment vertical="center"/>
    </xf>
    <xf numFmtId="0" fontId="7" fillId="0" borderId="39" xfId="2" applyFont="1" applyBorder="1" applyAlignment="1">
      <alignment horizontal="center" vertical="center"/>
    </xf>
    <xf numFmtId="1" fontId="7" fillId="4" borderId="41" xfId="0" applyNumberFormat="1" applyFont="1" applyFill="1" applyBorder="1" applyAlignment="1">
      <alignment vertical="center"/>
    </xf>
    <xf numFmtId="0" fontId="16" fillId="0" borderId="0" xfId="2" applyFont="1" applyAlignment="1">
      <alignment horizontal="left"/>
    </xf>
    <xf numFmtId="166" fontId="8" fillId="0" borderId="3" xfId="2" applyNumberFormat="1" applyFont="1" applyBorder="1" applyAlignment="1">
      <alignment vertical="center"/>
    </xf>
    <xf numFmtId="0" fontId="17" fillId="0" borderId="0" xfId="2" applyFont="1" applyAlignment="1">
      <alignment horizontal="left"/>
    </xf>
    <xf numFmtId="166" fontId="8" fillId="0" borderId="14" xfId="2" applyNumberFormat="1" applyFont="1" applyBorder="1" applyAlignment="1">
      <alignment vertical="center"/>
    </xf>
    <xf numFmtId="0" fontId="18" fillId="0" borderId="0" xfId="2" applyFont="1" applyAlignment="1">
      <alignment horizontal="left" vertical="top"/>
    </xf>
    <xf numFmtId="0" fontId="6" fillId="4" borderId="35" xfId="0" applyFont="1" applyFill="1" applyBorder="1" applyAlignment="1">
      <alignment vertical="center" wrapText="1"/>
    </xf>
    <xf numFmtId="0" fontId="6" fillId="4" borderId="40" xfId="0" applyFont="1" applyFill="1" applyBorder="1" applyAlignment="1">
      <alignment vertical="center" wrapText="1"/>
    </xf>
    <xf numFmtId="164" fontId="7" fillId="0" borderId="30" xfId="0" applyNumberFormat="1" applyFont="1" applyBorder="1" applyAlignment="1">
      <alignment vertical="center"/>
    </xf>
    <xf numFmtId="0" fontId="4" fillId="0" borderId="0" xfId="2" applyFont="1" applyAlignment="1">
      <alignment horizontal="right"/>
    </xf>
    <xf numFmtId="0" fontId="4" fillId="7" borderId="25" xfId="2" applyFont="1" applyFill="1" applyBorder="1" applyAlignment="1">
      <alignment horizontal="center" vertical="center"/>
    </xf>
    <xf numFmtId="0" fontId="3" fillId="0" borderId="28" xfId="2" applyBorder="1"/>
    <xf numFmtId="166" fontId="3" fillId="0" borderId="28" xfId="2" applyNumberFormat="1" applyBorder="1"/>
    <xf numFmtId="166" fontId="3" fillId="0" borderId="45" xfId="2" applyNumberFormat="1" applyBorder="1"/>
    <xf numFmtId="0" fontId="3" fillId="0" borderId="34" xfId="2" applyBorder="1"/>
    <xf numFmtId="166" fontId="3" fillId="0" borderId="34" xfId="2" applyNumberFormat="1" applyBorder="1"/>
    <xf numFmtId="166" fontId="3" fillId="0" borderId="38" xfId="2" applyNumberFormat="1" applyBorder="1"/>
    <xf numFmtId="166" fontId="4" fillId="0" borderId="3" xfId="2" applyNumberFormat="1" applyFont="1" applyBorder="1" applyAlignment="1">
      <alignment horizontal="right"/>
    </xf>
    <xf numFmtId="0" fontId="4" fillId="0" borderId="6" xfId="2" applyFont="1" applyBorder="1" applyAlignment="1">
      <alignment horizontal="right"/>
    </xf>
    <xf numFmtId="165" fontId="15" fillId="5" borderId="42" xfId="0" applyNumberFormat="1" applyFont="1" applyFill="1" applyBorder="1" applyAlignment="1">
      <alignment vertical="center"/>
    </xf>
    <xf numFmtId="165" fontId="15" fillId="5" borderId="43" xfId="3" applyNumberFormat="1" applyFont="1" applyFill="1" applyBorder="1" applyAlignment="1">
      <alignment vertical="center"/>
    </xf>
    <xf numFmtId="164" fontId="7" fillId="0" borderId="36" xfId="0" applyNumberFormat="1" applyFont="1" applyBorder="1" applyAlignment="1">
      <alignment vertical="center"/>
    </xf>
    <xf numFmtId="0" fontId="1" fillId="0" borderId="24" xfId="0" applyFont="1" applyBorder="1" applyAlignment="1">
      <alignment horizontal="left" vertical="center"/>
    </xf>
    <xf numFmtId="0" fontId="1" fillId="0" borderId="0" xfId="0" applyFont="1"/>
    <xf numFmtId="0" fontId="10" fillId="0" borderId="0" xfId="0" applyFont="1"/>
    <xf numFmtId="0" fontId="4" fillId="0" borderId="0" xfId="0" applyFont="1" applyAlignment="1">
      <alignment horizontal="center" vertical="center"/>
    </xf>
    <xf numFmtId="0" fontId="20" fillId="2" borderId="16"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1" fillId="0" borderId="21" xfId="0" applyFont="1" applyBorder="1" applyAlignment="1">
      <alignment horizontal="center" vertical="center" wrapText="1"/>
    </xf>
    <xf numFmtId="0" fontId="9" fillId="0" borderId="10" xfId="0" applyFont="1" applyBorder="1" applyAlignment="1">
      <alignment vertical="center" wrapText="1"/>
    </xf>
    <xf numFmtId="0" fontId="1" fillId="5" borderId="21" xfId="0" applyFont="1" applyFill="1" applyBorder="1" applyAlignment="1">
      <alignment horizontal="center" vertical="center" wrapText="1"/>
    </xf>
    <xf numFmtId="0" fontId="25" fillId="5" borderId="21" xfId="1" applyFont="1" applyFill="1" applyBorder="1" applyAlignment="1">
      <alignment vertical="center" wrapText="1"/>
    </xf>
    <xf numFmtId="2" fontId="1" fillId="5" borderId="21" xfId="0" applyNumberFormat="1" applyFont="1" applyFill="1" applyBorder="1" applyAlignment="1">
      <alignment horizontal="center" vertical="center" wrapText="1"/>
    </xf>
    <xf numFmtId="2" fontId="9" fillId="4" borderId="21" xfId="0" applyNumberFormat="1" applyFont="1" applyFill="1" applyBorder="1" applyAlignment="1">
      <alignment horizontal="center" vertical="center"/>
    </xf>
    <xf numFmtId="0" fontId="9" fillId="0" borderId="21" xfId="0" applyFont="1" applyBorder="1" applyAlignment="1">
      <alignment horizontal="center" vertical="center" wrapText="1"/>
    </xf>
    <xf numFmtId="0" fontId="9" fillId="0" borderId="21" xfId="0" applyFont="1" applyBorder="1" applyAlignment="1">
      <alignment vertical="center"/>
    </xf>
    <xf numFmtId="0" fontId="9" fillId="4" borderId="21"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26" fillId="5" borderId="21" xfId="1" applyFont="1" applyFill="1" applyBorder="1" applyAlignment="1">
      <alignment vertical="center" wrapText="1"/>
    </xf>
    <xf numFmtId="0" fontId="9" fillId="0" borderId="10" xfId="0" applyFont="1" applyBorder="1" applyAlignment="1">
      <alignment vertical="center"/>
    </xf>
    <xf numFmtId="0" fontId="1" fillId="4" borderId="10" xfId="0" applyFont="1" applyFill="1" applyBorder="1" applyAlignment="1">
      <alignment vertical="center" wrapText="1"/>
    </xf>
    <xf numFmtId="0" fontId="1" fillId="4" borderId="10"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25" fillId="5" borderId="10" xfId="1" applyFont="1" applyFill="1" applyBorder="1" applyAlignment="1">
      <alignment vertical="center" wrapText="1"/>
    </xf>
    <xf numFmtId="0" fontId="1" fillId="0" borderId="10" xfId="0" applyFont="1" applyBorder="1" applyAlignment="1">
      <alignment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xf>
    <xf numFmtId="0" fontId="25" fillId="5" borderId="15" xfId="1" applyFont="1" applyFill="1" applyBorder="1" applyAlignment="1">
      <alignment vertical="center" wrapText="1"/>
    </xf>
    <xf numFmtId="2" fontId="1" fillId="5" borderId="15" xfId="0" applyNumberFormat="1" applyFont="1" applyFill="1" applyBorder="1" applyAlignment="1">
      <alignment horizontal="center" vertical="center" wrapText="1"/>
    </xf>
    <xf numFmtId="0" fontId="11" fillId="0" borderId="0" xfId="0" applyFont="1"/>
    <xf numFmtId="0" fontId="1" fillId="5" borderId="0" xfId="0" applyFont="1" applyFill="1"/>
    <xf numFmtId="165" fontId="15" fillId="5" borderId="31" xfId="0" applyNumberFormat="1" applyFont="1" applyFill="1" applyBorder="1" applyAlignment="1">
      <alignment vertical="center"/>
    </xf>
    <xf numFmtId="165" fontId="15" fillId="5" borderId="33" xfId="0" applyNumberFormat="1" applyFont="1" applyFill="1" applyBorder="1" applyAlignment="1">
      <alignment vertical="center"/>
    </xf>
    <xf numFmtId="0" fontId="13" fillId="5" borderId="0" xfId="0" applyFont="1" applyFill="1"/>
    <xf numFmtId="0" fontId="13" fillId="0" borderId="0" xfId="0" applyFont="1"/>
    <xf numFmtId="0" fontId="11" fillId="0" borderId="0" xfId="0" applyFont="1" applyAlignment="1">
      <alignment vertical="center" wrapText="1"/>
    </xf>
    <xf numFmtId="0" fontId="1" fillId="0" borderId="0" xfId="0" applyFont="1" applyAlignment="1">
      <alignment wrapText="1"/>
    </xf>
    <xf numFmtId="0" fontId="1" fillId="3" borderId="4" xfId="0" applyFont="1" applyFill="1" applyBorder="1" applyAlignment="1">
      <alignment wrapText="1"/>
    </xf>
    <xf numFmtId="0" fontId="1" fillId="0" borderId="14" xfId="0" applyFont="1" applyBorder="1" applyAlignment="1">
      <alignment wrapText="1"/>
    </xf>
    <xf numFmtId="0" fontId="4" fillId="0" borderId="12" xfId="0" applyFont="1" applyBorder="1" applyAlignment="1">
      <alignment horizontal="right" vertical="center"/>
    </xf>
    <xf numFmtId="0" fontId="4" fillId="0" borderId="13"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6" xfId="0" applyFont="1" applyBorder="1" applyAlignment="1">
      <alignment horizontal="right"/>
    </xf>
    <xf numFmtId="0" fontId="4" fillId="0" borderId="7" xfId="0" applyFont="1" applyBorder="1" applyAlignment="1">
      <alignment horizontal="right"/>
    </xf>
    <xf numFmtId="0" fontId="21" fillId="2" borderId="6"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 fillId="0" borderId="18" xfId="0" applyFont="1" applyBorder="1" applyAlignment="1">
      <alignment horizontal="center" vertical="center" wrapText="1"/>
    </xf>
    <xf numFmtId="0" fontId="4" fillId="3" borderId="19"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20" xfId="0" applyFont="1" applyBorder="1" applyAlignment="1">
      <alignment horizontal="center" vertical="center" wrapText="1"/>
    </xf>
    <xf numFmtId="0" fontId="20" fillId="2"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20" fillId="2" borderId="9"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2" fillId="2" borderId="17"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8" fillId="0" borderId="12" xfId="2" applyFont="1" applyBorder="1" applyAlignment="1">
      <alignment horizontal="right" vertical="center" wrapText="1"/>
    </xf>
    <xf numFmtId="0" fontId="8" fillId="0" borderId="13" xfId="0" applyFont="1" applyBorder="1" applyAlignment="1">
      <alignment horizontal="right" vertical="center" wrapText="1"/>
    </xf>
    <xf numFmtId="0" fontId="8" fillId="0" borderId="17" xfId="2" applyFont="1" applyBorder="1" applyAlignment="1">
      <alignment horizontal="center" vertical="center" wrapText="1"/>
    </xf>
    <xf numFmtId="0" fontId="13"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4"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6" xfId="2" applyFont="1" applyBorder="1" applyAlignment="1">
      <alignment horizontal="right" vertical="center" wrapText="1"/>
    </xf>
    <xf numFmtId="0" fontId="8" fillId="0" borderId="7" xfId="0" applyFont="1" applyBorder="1" applyAlignment="1">
      <alignment horizontal="right" vertical="center" wrapText="1"/>
    </xf>
    <xf numFmtId="0" fontId="4" fillId="7" borderId="6" xfId="2" applyFont="1" applyFill="1" applyBorder="1" applyAlignment="1">
      <alignment horizontal="center" vertical="center"/>
    </xf>
    <xf numFmtId="0" fontId="4" fillId="7" borderId="22" xfId="2" applyFont="1" applyFill="1" applyBorder="1" applyAlignment="1">
      <alignment horizontal="center" vertical="center"/>
    </xf>
    <xf numFmtId="0" fontId="4" fillId="7" borderId="44" xfId="2" applyFont="1" applyFill="1" applyBorder="1" applyAlignment="1">
      <alignment horizontal="center" vertical="center"/>
    </xf>
    <xf numFmtId="0" fontId="4" fillId="0" borderId="6" xfId="2" applyFont="1" applyBorder="1" applyAlignment="1">
      <alignment horizontal="right" wrapText="1"/>
    </xf>
    <xf numFmtId="0" fontId="0" fillId="0" borderId="22" xfId="0" applyBorder="1" applyAlignment="1">
      <alignment horizontal="right" wrapText="1"/>
    </xf>
    <xf numFmtId="0" fontId="0" fillId="0" borderId="7" xfId="0" applyBorder="1" applyAlignment="1">
      <alignment horizontal="right" wrapText="1"/>
    </xf>
    <xf numFmtId="0" fontId="4" fillId="0" borderId="22" xfId="2" applyFont="1" applyBorder="1" applyAlignment="1">
      <alignment horizontal="right"/>
    </xf>
    <xf numFmtId="0" fontId="4" fillId="0" borderId="7" xfId="2" applyFont="1" applyBorder="1" applyAlignment="1">
      <alignment horizontal="right"/>
    </xf>
  </cellXfs>
  <cellStyles count="8">
    <cellStyle name="Bad 2" xfId="3" xr:uid="{1844E646-DFE5-4692-92B1-FDCA3346116A}"/>
    <cellStyle name="Hyperlink" xfId="1" builtinId="8"/>
    <cellStyle name="Įprastas 2" xfId="4" xr:uid="{C5BF1FE5-FB2A-4029-AAE2-BDEB389BD565}"/>
    <cellStyle name="Įprastas 2 2" xfId="6" xr:uid="{FC1A9D05-31EC-457C-93BD-E8FECC37CC06}"/>
    <cellStyle name="Normal" xfId="0" builtinId="0"/>
    <cellStyle name="Normal 2" xfId="2" xr:uid="{E485AD65-12AC-4204-B606-84C1BD69D4BA}"/>
    <cellStyle name="Normal 2 2" xfId="5" xr:uid="{05F15050-40B8-4CA1-A5A5-BD2999EFA68D}"/>
    <cellStyle name="Normal 2 3" xfId="7" xr:uid="{43AA4ED3-6665-4F6B-8F50-A8D685B49F9D}"/>
  </cellStyles>
  <dxfs count="0"/>
  <tableStyles count="0" defaultTableStyle="TableStyleMedium2" defaultPivotStyle="PivotStyleLight16"/>
  <colors>
    <mruColors>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47"/>
  <sheetViews>
    <sheetView tabSelected="1" zoomScale="85" zoomScaleNormal="85" workbookViewId="0">
      <selection activeCell="Q18" sqref="Q18"/>
    </sheetView>
  </sheetViews>
  <sheetFormatPr defaultRowHeight="14.45"/>
  <cols>
    <col min="1" max="1" width="3.28515625" customWidth="1"/>
    <col min="2" max="2" width="4" customWidth="1"/>
    <col min="3" max="3" width="14.28515625" customWidth="1"/>
    <col min="4" max="4" width="13.140625" customWidth="1"/>
    <col min="5" max="5" width="11.28515625" customWidth="1"/>
    <col min="6" max="6" width="11.85546875" customWidth="1"/>
    <col min="7" max="7" width="10.85546875" customWidth="1"/>
    <col min="8" max="8" width="10.28515625" customWidth="1"/>
    <col min="9" max="9" width="12.42578125" customWidth="1"/>
    <col min="10" max="10" width="24.7109375" customWidth="1"/>
    <col min="11" max="11" width="48.28515625" customWidth="1"/>
    <col min="12" max="12" width="11.28515625" customWidth="1"/>
    <col min="13" max="13" width="11.5703125" customWidth="1"/>
    <col min="14" max="14" width="8.85546875" customWidth="1"/>
  </cols>
  <sheetData>
    <row r="1" spans="2:29">
      <c r="B1" s="76"/>
      <c r="C1" s="76"/>
      <c r="D1" s="76"/>
      <c r="E1" s="76"/>
      <c r="F1" s="76"/>
      <c r="G1" s="76"/>
      <c r="H1" s="76"/>
      <c r="I1" s="76"/>
      <c r="J1" s="76"/>
      <c r="K1" s="76" t="s">
        <v>0</v>
      </c>
      <c r="L1" s="76"/>
      <c r="M1" s="76"/>
    </row>
    <row r="2" spans="2:29">
      <c r="B2" s="77"/>
      <c r="C2" s="76"/>
      <c r="D2" s="76"/>
      <c r="E2" s="76"/>
      <c r="F2" s="76"/>
      <c r="G2" s="76"/>
      <c r="H2" s="76"/>
      <c r="I2" s="76"/>
      <c r="J2" s="76"/>
      <c r="K2" s="76" t="s">
        <v>1</v>
      </c>
      <c r="L2" s="76"/>
      <c r="M2" s="76"/>
    </row>
    <row r="3" spans="2:29">
      <c r="B3" s="76"/>
      <c r="C3" s="76"/>
      <c r="D3" s="76"/>
      <c r="E3" s="76"/>
      <c r="F3" s="78"/>
      <c r="G3" s="1"/>
      <c r="H3" s="1"/>
      <c r="I3" s="1"/>
      <c r="J3" s="76"/>
      <c r="K3" s="76"/>
      <c r="L3" s="76"/>
      <c r="M3" s="76"/>
    </row>
    <row r="4" spans="2:29" ht="15" thickBot="1">
      <c r="B4" s="76"/>
      <c r="C4" s="76"/>
      <c r="D4" s="76"/>
      <c r="E4" s="76"/>
      <c r="F4" s="76"/>
      <c r="G4" s="76"/>
      <c r="H4" s="76"/>
      <c r="I4" s="76"/>
      <c r="J4" s="76"/>
      <c r="K4" s="76"/>
      <c r="L4" s="76"/>
      <c r="M4" s="76"/>
    </row>
    <row r="5" spans="2:29" ht="43.9" thickBot="1">
      <c r="B5" s="79" t="s">
        <v>2</v>
      </c>
      <c r="C5" s="133" t="s">
        <v>3</v>
      </c>
      <c r="D5" s="134"/>
      <c r="E5" s="135" t="s">
        <v>4</v>
      </c>
      <c r="F5" s="136"/>
      <c r="G5" s="136"/>
      <c r="H5" s="137"/>
      <c r="I5" s="80" t="s">
        <v>5</v>
      </c>
      <c r="J5" s="80" t="s">
        <v>6</v>
      </c>
      <c r="K5" s="81" t="s">
        <v>7</v>
      </c>
      <c r="L5" s="2" t="s">
        <v>8</v>
      </c>
      <c r="M5" s="82" t="s">
        <v>9</v>
      </c>
    </row>
    <row r="6" spans="2:29" ht="15" thickBot="1">
      <c r="B6" s="5">
        <v>1</v>
      </c>
      <c r="C6" s="128">
        <v>2</v>
      </c>
      <c r="D6" s="129"/>
      <c r="E6" s="130">
        <v>3</v>
      </c>
      <c r="F6" s="131"/>
      <c r="G6" s="131"/>
      <c r="H6" s="132"/>
      <c r="I6" s="5">
        <v>4</v>
      </c>
      <c r="J6" s="5">
        <v>5</v>
      </c>
      <c r="K6" s="3">
        <v>6</v>
      </c>
      <c r="L6" s="5">
        <v>7</v>
      </c>
      <c r="M6" s="6" t="s">
        <v>10</v>
      </c>
    </row>
    <row r="7" spans="2:29" ht="27.6" customHeight="1" thickBot="1">
      <c r="B7" s="125" t="s">
        <v>11</v>
      </c>
      <c r="C7" s="126"/>
      <c r="D7" s="126"/>
      <c r="E7" s="126"/>
      <c r="F7" s="126"/>
      <c r="G7" s="126"/>
      <c r="H7" s="126"/>
      <c r="I7" s="127"/>
      <c r="J7" s="138" t="s">
        <v>12</v>
      </c>
      <c r="K7" s="139"/>
      <c r="L7" s="117"/>
      <c r="M7" s="117"/>
    </row>
    <row r="8" spans="2:29" ht="76.150000000000006" customHeight="1" thickBot="1">
      <c r="B8" s="83"/>
      <c r="C8" s="84" t="s">
        <v>13</v>
      </c>
      <c r="D8" s="85" t="s">
        <v>14</v>
      </c>
      <c r="E8" s="86" t="s">
        <v>15</v>
      </c>
      <c r="F8" s="84" t="s">
        <v>16</v>
      </c>
      <c r="G8" s="85" t="s">
        <v>17</v>
      </c>
      <c r="H8" s="84" t="s">
        <v>18</v>
      </c>
      <c r="I8" s="87"/>
      <c r="J8" s="140"/>
      <c r="K8" s="141"/>
      <c r="L8" s="118"/>
      <c r="M8" s="118"/>
    </row>
    <row r="9" spans="2:29" s="4" customFormat="1">
      <c r="B9" s="88">
        <v>1</v>
      </c>
      <c r="C9" s="75" t="s">
        <v>19</v>
      </c>
      <c r="D9" s="89" t="s">
        <v>20</v>
      </c>
      <c r="E9" s="18" t="s">
        <v>21</v>
      </c>
      <c r="F9" s="17" t="s">
        <v>22</v>
      </c>
      <c r="G9" s="17" t="s">
        <v>22</v>
      </c>
      <c r="H9" s="11">
        <v>70</v>
      </c>
      <c r="I9" s="88">
        <v>10</v>
      </c>
      <c r="J9" s="90"/>
      <c r="K9" s="91"/>
      <c r="L9" s="92"/>
      <c r="M9" s="93">
        <f>I9*L9</f>
        <v>0</v>
      </c>
      <c r="N9" s="13"/>
      <c r="O9" s="10"/>
      <c r="P9"/>
      <c r="Q9"/>
      <c r="R9"/>
      <c r="S9"/>
      <c r="T9"/>
      <c r="U9"/>
      <c r="V9"/>
      <c r="W9"/>
      <c r="X9"/>
      <c r="Y9"/>
      <c r="Z9"/>
      <c r="AA9"/>
      <c r="AB9"/>
      <c r="AC9"/>
    </row>
    <row r="10" spans="2:29" s="15" customFormat="1">
      <c r="B10" s="94">
        <v>2</v>
      </c>
      <c r="C10" s="95" t="s">
        <v>23</v>
      </c>
      <c r="D10" s="89" t="s">
        <v>20</v>
      </c>
      <c r="E10" s="19" t="s">
        <v>24</v>
      </c>
      <c r="F10" s="19" t="s">
        <v>22</v>
      </c>
      <c r="G10" s="19" t="s">
        <v>22</v>
      </c>
      <c r="H10" s="19">
        <v>70</v>
      </c>
      <c r="I10" s="96">
        <v>2</v>
      </c>
      <c r="J10" s="97"/>
      <c r="K10" s="98"/>
      <c r="L10" s="92"/>
      <c r="M10" s="93">
        <f>I10*L10</f>
        <v>0</v>
      </c>
      <c r="N10" s="12"/>
      <c r="O10" s="12"/>
      <c r="P10" s="14"/>
      <c r="Q10" s="14"/>
      <c r="R10" s="14"/>
      <c r="S10" s="14"/>
      <c r="T10" s="14"/>
      <c r="U10" s="14"/>
      <c r="V10" s="14"/>
      <c r="W10" s="14"/>
      <c r="X10" s="14"/>
      <c r="Y10" s="14"/>
      <c r="Z10" s="14"/>
      <c r="AA10" s="14"/>
      <c r="AB10" s="14"/>
      <c r="AC10" s="14"/>
    </row>
    <row r="11" spans="2:29" s="15" customFormat="1">
      <c r="B11" s="88">
        <v>3</v>
      </c>
      <c r="C11" s="95" t="s">
        <v>25</v>
      </c>
      <c r="D11" s="89" t="s">
        <v>20</v>
      </c>
      <c r="E11" s="19" t="s">
        <v>26</v>
      </c>
      <c r="F11" s="19" t="s">
        <v>22</v>
      </c>
      <c r="G11" s="19" t="s">
        <v>22</v>
      </c>
      <c r="H11" s="19">
        <v>72</v>
      </c>
      <c r="I11" s="96">
        <v>2</v>
      </c>
      <c r="J11" s="97"/>
      <c r="K11" s="98"/>
      <c r="L11" s="92"/>
      <c r="M11" s="93">
        <f t="shared" ref="M11:M37" si="0">I11*L11</f>
        <v>0</v>
      </c>
      <c r="N11" s="13"/>
      <c r="O11" s="12"/>
      <c r="P11" s="14"/>
      <c r="Q11" s="14"/>
      <c r="R11" s="14"/>
      <c r="S11" s="14"/>
      <c r="T11" s="14"/>
      <c r="U11" s="14"/>
      <c r="V11" s="14"/>
      <c r="W11" s="14"/>
      <c r="X11" s="14"/>
      <c r="Y11" s="14"/>
      <c r="Z11" s="14"/>
      <c r="AA11" s="14"/>
      <c r="AB11" s="14"/>
      <c r="AC11" s="14"/>
    </row>
    <row r="12" spans="2:29" s="4" customFormat="1">
      <c r="B12" s="94">
        <v>4</v>
      </c>
      <c r="C12" s="99" t="s">
        <v>27</v>
      </c>
      <c r="D12" s="100" t="s">
        <v>20</v>
      </c>
      <c r="E12" s="8" t="s">
        <v>28</v>
      </c>
      <c r="F12" s="7" t="s">
        <v>29</v>
      </c>
      <c r="G12" s="7" t="s">
        <v>30</v>
      </c>
      <c r="H12" s="7">
        <v>70</v>
      </c>
      <c r="I12" s="101">
        <v>16</v>
      </c>
      <c r="J12" s="102"/>
      <c r="K12" s="103"/>
      <c r="L12" s="92"/>
      <c r="M12" s="93">
        <f t="shared" si="0"/>
        <v>0</v>
      </c>
      <c r="N12" s="10"/>
      <c r="O12" s="10"/>
      <c r="P12"/>
      <c r="Q12"/>
      <c r="R12"/>
      <c r="S12"/>
      <c r="T12"/>
      <c r="U12"/>
      <c r="V12"/>
      <c r="W12"/>
      <c r="X12"/>
      <c r="Y12"/>
      <c r="Z12"/>
      <c r="AA12"/>
      <c r="AB12"/>
      <c r="AC12"/>
    </row>
    <row r="13" spans="2:29" s="4" customFormat="1">
      <c r="B13" s="88">
        <v>5</v>
      </c>
      <c r="C13" s="99" t="s">
        <v>27</v>
      </c>
      <c r="D13" s="100" t="s">
        <v>31</v>
      </c>
      <c r="E13" s="8" t="s">
        <v>28</v>
      </c>
      <c r="F13" s="7" t="s">
        <v>22</v>
      </c>
      <c r="G13" s="7" t="s">
        <v>30</v>
      </c>
      <c r="H13" s="7">
        <v>70</v>
      </c>
      <c r="I13" s="101">
        <v>16</v>
      </c>
      <c r="J13" s="102"/>
      <c r="K13" s="103"/>
      <c r="L13" s="92"/>
      <c r="M13" s="93">
        <f t="shared" si="0"/>
        <v>0</v>
      </c>
      <c r="N13" s="10"/>
      <c r="O13" s="10"/>
      <c r="P13"/>
      <c r="Q13"/>
      <c r="R13"/>
      <c r="S13"/>
      <c r="T13"/>
      <c r="U13"/>
      <c r="V13"/>
      <c r="W13"/>
      <c r="X13"/>
      <c r="Y13"/>
      <c r="Z13"/>
      <c r="AA13"/>
      <c r="AB13"/>
      <c r="AC13"/>
    </row>
    <row r="14" spans="2:29" s="14" customFormat="1">
      <c r="B14" s="94">
        <v>6</v>
      </c>
      <c r="C14" s="95" t="s">
        <v>32</v>
      </c>
      <c r="D14" s="89" t="s">
        <v>33</v>
      </c>
      <c r="E14" s="11" t="s">
        <v>34</v>
      </c>
      <c r="F14" s="11" t="s">
        <v>22</v>
      </c>
      <c r="G14" s="11" t="s">
        <v>30</v>
      </c>
      <c r="H14" s="11">
        <v>72</v>
      </c>
      <c r="I14" s="94">
        <v>2</v>
      </c>
      <c r="J14" s="97"/>
      <c r="K14" s="98"/>
      <c r="L14" s="92"/>
      <c r="M14" s="93">
        <f t="shared" ref="M14" si="1">I14*L14</f>
        <v>0</v>
      </c>
      <c r="N14" s="13"/>
      <c r="O14" s="12"/>
    </row>
    <row r="15" spans="2:29" s="4" customFormat="1">
      <c r="B15" s="88">
        <v>7</v>
      </c>
      <c r="C15" s="99" t="s">
        <v>35</v>
      </c>
      <c r="D15" s="100" t="s">
        <v>20</v>
      </c>
      <c r="E15" s="8" t="s">
        <v>36</v>
      </c>
      <c r="F15" s="7" t="s">
        <v>30</v>
      </c>
      <c r="G15" s="7" t="s">
        <v>29</v>
      </c>
      <c r="H15" s="7">
        <v>71</v>
      </c>
      <c r="I15" s="101">
        <v>30</v>
      </c>
      <c r="J15" s="102"/>
      <c r="K15" s="103"/>
      <c r="L15" s="92"/>
      <c r="M15" s="93">
        <f t="shared" si="0"/>
        <v>0</v>
      </c>
      <c r="N15" s="10"/>
      <c r="O15" s="10"/>
      <c r="P15"/>
      <c r="Q15"/>
      <c r="R15"/>
      <c r="S15"/>
      <c r="T15"/>
      <c r="U15"/>
      <c r="V15"/>
      <c r="W15"/>
      <c r="X15"/>
      <c r="Y15"/>
      <c r="Z15"/>
      <c r="AA15"/>
      <c r="AB15"/>
      <c r="AC15"/>
    </row>
    <row r="16" spans="2:29" s="4" customFormat="1">
      <c r="B16" s="94">
        <v>8</v>
      </c>
      <c r="C16" s="99" t="s">
        <v>35</v>
      </c>
      <c r="D16" s="100" t="s">
        <v>31</v>
      </c>
      <c r="E16" s="8" t="s">
        <v>36</v>
      </c>
      <c r="F16" s="7" t="s">
        <v>22</v>
      </c>
      <c r="G16" s="7" t="s">
        <v>30</v>
      </c>
      <c r="H16" s="7">
        <v>71</v>
      </c>
      <c r="I16" s="101">
        <v>30</v>
      </c>
      <c r="J16" s="102"/>
      <c r="K16" s="103"/>
      <c r="L16" s="92"/>
      <c r="M16" s="93">
        <f t="shared" si="0"/>
        <v>0</v>
      </c>
      <c r="N16" s="10"/>
      <c r="O16" s="10"/>
      <c r="P16"/>
      <c r="Q16"/>
      <c r="R16"/>
      <c r="S16"/>
      <c r="T16"/>
      <c r="U16"/>
      <c r="V16"/>
      <c r="W16"/>
      <c r="X16"/>
      <c r="Y16"/>
      <c r="Z16"/>
      <c r="AA16"/>
      <c r="AB16"/>
      <c r="AC16"/>
    </row>
    <row r="17" spans="2:29" s="4" customFormat="1">
      <c r="B17" s="88">
        <v>9</v>
      </c>
      <c r="C17" s="104" t="s">
        <v>37</v>
      </c>
      <c r="D17" s="100" t="s">
        <v>20</v>
      </c>
      <c r="E17" s="8" t="s">
        <v>38</v>
      </c>
      <c r="F17" s="7" t="s">
        <v>29</v>
      </c>
      <c r="G17" s="7" t="s">
        <v>30</v>
      </c>
      <c r="H17" s="7">
        <v>71</v>
      </c>
      <c r="I17" s="101">
        <v>10</v>
      </c>
      <c r="J17" s="102"/>
      <c r="K17" s="103"/>
      <c r="L17" s="92"/>
      <c r="M17" s="93">
        <f t="shared" si="0"/>
        <v>0</v>
      </c>
      <c r="N17" s="10"/>
      <c r="O17" s="10"/>
      <c r="P17"/>
      <c r="Q17"/>
      <c r="R17"/>
      <c r="S17"/>
      <c r="T17"/>
      <c r="U17"/>
      <c r="V17"/>
      <c r="W17"/>
      <c r="X17"/>
      <c r="Y17"/>
      <c r="Z17"/>
      <c r="AA17"/>
      <c r="AB17"/>
      <c r="AC17"/>
    </row>
    <row r="18" spans="2:29" s="4" customFormat="1">
      <c r="B18" s="94">
        <v>10</v>
      </c>
      <c r="C18" s="104" t="s">
        <v>37</v>
      </c>
      <c r="D18" s="100" t="s">
        <v>31</v>
      </c>
      <c r="E18" s="8" t="s">
        <v>39</v>
      </c>
      <c r="F18" s="7" t="s">
        <v>30</v>
      </c>
      <c r="G18" s="7" t="s">
        <v>22</v>
      </c>
      <c r="H18" s="7">
        <v>72</v>
      </c>
      <c r="I18" s="101">
        <v>10</v>
      </c>
      <c r="J18" s="102"/>
      <c r="K18" s="103"/>
      <c r="L18" s="92"/>
      <c r="M18" s="93">
        <f t="shared" si="0"/>
        <v>0</v>
      </c>
      <c r="N18" s="10"/>
      <c r="O18" s="10"/>
      <c r="P18"/>
      <c r="Q18"/>
      <c r="R18"/>
      <c r="S18"/>
      <c r="T18"/>
      <c r="U18"/>
      <c r="V18"/>
      <c r="W18"/>
      <c r="X18"/>
      <c r="Y18"/>
      <c r="Z18"/>
      <c r="AA18"/>
      <c r="AB18"/>
      <c r="AC18"/>
    </row>
    <row r="19" spans="2:29">
      <c r="B19" s="88">
        <v>11</v>
      </c>
      <c r="C19" s="99" t="s">
        <v>40</v>
      </c>
      <c r="D19" s="104" t="s">
        <v>20</v>
      </c>
      <c r="E19" s="20" t="s">
        <v>41</v>
      </c>
      <c r="F19" s="17" t="s">
        <v>29</v>
      </c>
      <c r="G19" s="17" t="s">
        <v>30</v>
      </c>
      <c r="H19" s="9">
        <v>72</v>
      </c>
      <c r="I19" s="105">
        <v>8</v>
      </c>
      <c r="J19" s="102"/>
      <c r="K19" s="103"/>
      <c r="L19" s="92"/>
      <c r="M19" s="93">
        <f t="shared" si="0"/>
        <v>0</v>
      </c>
      <c r="N19" s="10"/>
      <c r="O19" s="10"/>
    </row>
    <row r="20" spans="2:29">
      <c r="B20" s="94">
        <v>12</v>
      </c>
      <c r="C20" s="99" t="s">
        <v>40</v>
      </c>
      <c r="D20" s="104" t="s">
        <v>31</v>
      </c>
      <c r="E20" s="20" t="s">
        <v>41</v>
      </c>
      <c r="F20" s="17" t="s">
        <v>22</v>
      </c>
      <c r="G20" s="17" t="s">
        <v>30</v>
      </c>
      <c r="H20" s="9">
        <v>72</v>
      </c>
      <c r="I20" s="105">
        <v>8</v>
      </c>
      <c r="J20" s="102"/>
      <c r="K20" s="103"/>
      <c r="L20" s="92"/>
      <c r="M20" s="93">
        <f t="shared" si="0"/>
        <v>0</v>
      </c>
      <c r="N20" s="10"/>
      <c r="O20" s="10"/>
    </row>
    <row r="21" spans="2:29">
      <c r="B21" s="88">
        <v>13</v>
      </c>
      <c r="C21" s="99" t="s">
        <v>42</v>
      </c>
      <c r="D21" s="104" t="s">
        <v>20</v>
      </c>
      <c r="E21" s="21" t="s">
        <v>43</v>
      </c>
      <c r="F21" s="17" t="s">
        <v>29</v>
      </c>
      <c r="G21" s="17" t="s">
        <v>30</v>
      </c>
      <c r="H21" s="9">
        <v>70</v>
      </c>
      <c r="I21" s="105">
        <v>8</v>
      </c>
      <c r="J21" s="102"/>
      <c r="K21" s="103"/>
      <c r="L21" s="92"/>
      <c r="M21" s="93">
        <f t="shared" si="0"/>
        <v>0</v>
      </c>
      <c r="N21" s="10"/>
      <c r="O21" s="10"/>
    </row>
    <row r="22" spans="2:29" ht="16.149999999999999" customHeight="1">
      <c r="B22" s="94">
        <v>14</v>
      </c>
      <c r="C22" s="99" t="s">
        <v>42</v>
      </c>
      <c r="D22" s="104" t="s">
        <v>31</v>
      </c>
      <c r="E22" s="21" t="s">
        <v>43</v>
      </c>
      <c r="F22" s="17" t="s">
        <v>22</v>
      </c>
      <c r="G22" s="17" t="s">
        <v>30</v>
      </c>
      <c r="H22" s="9">
        <v>72</v>
      </c>
      <c r="I22" s="105">
        <v>8</v>
      </c>
      <c r="J22" s="102"/>
      <c r="K22" s="103"/>
      <c r="L22" s="92"/>
      <c r="M22" s="93">
        <f t="shared" si="0"/>
        <v>0</v>
      </c>
      <c r="N22" s="10"/>
      <c r="O22" s="10"/>
    </row>
    <row r="23" spans="2:29">
      <c r="B23" s="88">
        <v>15</v>
      </c>
      <c r="C23" s="104" t="s">
        <v>44</v>
      </c>
      <c r="D23" s="104" t="s">
        <v>20</v>
      </c>
      <c r="E23" s="16" t="s">
        <v>45</v>
      </c>
      <c r="F23" s="9" t="s">
        <v>22</v>
      </c>
      <c r="G23" s="9" t="s">
        <v>30</v>
      </c>
      <c r="H23" s="9">
        <v>71</v>
      </c>
      <c r="I23" s="105">
        <v>2</v>
      </c>
      <c r="J23" s="102"/>
      <c r="K23" s="103"/>
      <c r="L23" s="92"/>
      <c r="M23" s="93">
        <f t="shared" si="0"/>
        <v>0</v>
      </c>
      <c r="N23" s="10"/>
      <c r="O23" s="10"/>
    </row>
    <row r="24" spans="2:29">
      <c r="B24" s="94">
        <v>16</v>
      </c>
      <c r="C24" s="104" t="s">
        <v>44</v>
      </c>
      <c r="D24" s="104" t="s">
        <v>31</v>
      </c>
      <c r="E24" s="9" t="s">
        <v>43</v>
      </c>
      <c r="F24" s="9" t="s">
        <v>22</v>
      </c>
      <c r="G24" s="9" t="s">
        <v>30</v>
      </c>
      <c r="H24" s="9">
        <v>73</v>
      </c>
      <c r="I24" s="105">
        <v>2</v>
      </c>
      <c r="J24" s="102"/>
      <c r="K24" s="103"/>
      <c r="L24" s="92"/>
      <c r="M24" s="93">
        <f t="shared" si="0"/>
        <v>0</v>
      </c>
      <c r="N24" s="10"/>
      <c r="O24" s="10"/>
    </row>
    <row r="25" spans="2:29">
      <c r="B25" s="88">
        <v>17</v>
      </c>
      <c r="C25" s="104" t="s">
        <v>46</v>
      </c>
      <c r="D25" s="89" t="s">
        <v>20</v>
      </c>
      <c r="E25" s="16" t="s">
        <v>47</v>
      </c>
      <c r="F25" s="9" t="s">
        <v>22</v>
      </c>
      <c r="G25" s="9" t="s">
        <v>30</v>
      </c>
      <c r="H25" s="9">
        <v>71</v>
      </c>
      <c r="I25" s="105">
        <v>2</v>
      </c>
      <c r="J25" s="102"/>
      <c r="K25" s="103"/>
      <c r="L25" s="92"/>
      <c r="M25" s="93">
        <f t="shared" si="0"/>
        <v>0</v>
      </c>
      <c r="N25" s="13"/>
      <c r="O25" s="10"/>
    </row>
    <row r="26" spans="2:29">
      <c r="B26" s="94">
        <v>18</v>
      </c>
      <c r="C26" s="106" t="s">
        <v>48</v>
      </c>
      <c r="D26" s="104" t="s">
        <v>20</v>
      </c>
      <c r="E26" s="9" t="s">
        <v>49</v>
      </c>
      <c r="F26" s="9" t="s">
        <v>30</v>
      </c>
      <c r="G26" s="9" t="s">
        <v>30</v>
      </c>
      <c r="H26" s="9">
        <v>72</v>
      </c>
      <c r="I26" s="105">
        <v>6</v>
      </c>
      <c r="J26" s="102"/>
      <c r="K26" s="103"/>
      <c r="L26" s="92"/>
      <c r="M26" s="93">
        <f t="shared" si="0"/>
        <v>0</v>
      </c>
      <c r="N26" s="10"/>
      <c r="O26" s="10"/>
    </row>
    <row r="27" spans="2:29">
      <c r="B27" s="88">
        <v>19</v>
      </c>
      <c r="C27" s="106" t="s">
        <v>48</v>
      </c>
      <c r="D27" s="104" t="s">
        <v>31</v>
      </c>
      <c r="E27" s="9" t="s">
        <v>49</v>
      </c>
      <c r="F27" s="9" t="s">
        <v>22</v>
      </c>
      <c r="G27" s="9" t="s">
        <v>30</v>
      </c>
      <c r="H27" s="9">
        <v>72</v>
      </c>
      <c r="I27" s="105">
        <v>6</v>
      </c>
      <c r="J27" s="102"/>
      <c r="K27" s="103"/>
      <c r="L27" s="92"/>
      <c r="M27" s="93">
        <f t="shared" si="0"/>
        <v>0</v>
      </c>
      <c r="N27" s="10"/>
      <c r="O27" s="10"/>
    </row>
    <row r="28" spans="2:29" s="4" customFormat="1" ht="15.6" customHeight="1">
      <c r="B28" s="94">
        <v>20</v>
      </c>
      <c r="C28" s="106" t="s">
        <v>48</v>
      </c>
      <c r="D28" s="100" t="s">
        <v>20</v>
      </c>
      <c r="E28" s="21" t="s">
        <v>50</v>
      </c>
      <c r="F28" s="17" t="s">
        <v>30</v>
      </c>
      <c r="G28" s="17" t="s">
        <v>30</v>
      </c>
      <c r="H28" s="7">
        <v>72</v>
      </c>
      <c r="I28" s="101">
        <v>4</v>
      </c>
      <c r="J28" s="102"/>
      <c r="K28" s="103"/>
      <c r="L28" s="92"/>
      <c r="M28" s="93">
        <f t="shared" si="0"/>
        <v>0</v>
      </c>
      <c r="N28" s="10"/>
      <c r="O28" s="10"/>
      <c r="P28"/>
      <c r="Q28"/>
      <c r="R28"/>
      <c r="S28"/>
      <c r="T28"/>
      <c r="U28"/>
      <c r="V28"/>
      <c r="W28"/>
      <c r="X28"/>
      <c r="Y28"/>
      <c r="Z28"/>
      <c r="AA28"/>
      <c r="AB28"/>
      <c r="AC28"/>
    </row>
    <row r="29" spans="2:29">
      <c r="B29" s="88">
        <v>21</v>
      </c>
      <c r="C29" s="106" t="s">
        <v>48</v>
      </c>
      <c r="D29" s="104" t="s">
        <v>31</v>
      </c>
      <c r="E29" s="21" t="s">
        <v>50</v>
      </c>
      <c r="F29" s="17" t="s">
        <v>22</v>
      </c>
      <c r="G29" s="17" t="s">
        <v>30</v>
      </c>
      <c r="H29" s="9">
        <v>72</v>
      </c>
      <c r="I29" s="105">
        <v>4</v>
      </c>
      <c r="J29" s="102"/>
      <c r="K29" s="103"/>
      <c r="L29" s="92"/>
      <c r="M29" s="93">
        <f t="shared" si="0"/>
        <v>0</v>
      </c>
      <c r="N29" s="10"/>
      <c r="O29" s="10"/>
    </row>
    <row r="30" spans="2:29">
      <c r="B30" s="94">
        <v>22</v>
      </c>
      <c r="C30" s="104" t="s">
        <v>51</v>
      </c>
      <c r="D30" s="104" t="s">
        <v>20</v>
      </c>
      <c r="E30" s="21" t="s">
        <v>52</v>
      </c>
      <c r="F30" s="17" t="s">
        <v>29</v>
      </c>
      <c r="G30" s="17" t="s">
        <v>29</v>
      </c>
      <c r="H30" s="9">
        <v>72</v>
      </c>
      <c r="I30" s="105">
        <v>16</v>
      </c>
      <c r="J30" s="102"/>
      <c r="K30" s="103"/>
      <c r="L30" s="92"/>
      <c r="M30" s="93">
        <f t="shared" si="0"/>
        <v>0</v>
      </c>
      <c r="N30" s="10"/>
      <c r="O30" s="10"/>
    </row>
    <row r="31" spans="2:29">
      <c r="B31" s="88">
        <v>23</v>
      </c>
      <c r="C31" s="104" t="s">
        <v>51</v>
      </c>
      <c r="D31" s="104" t="s">
        <v>31</v>
      </c>
      <c r="E31" s="21" t="s">
        <v>52</v>
      </c>
      <c r="F31" s="17" t="s">
        <v>22</v>
      </c>
      <c r="G31" s="17" t="s">
        <v>30</v>
      </c>
      <c r="H31" s="9">
        <v>72</v>
      </c>
      <c r="I31" s="105">
        <v>16</v>
      </c>
      <c r="J31" s="102"/>
      <c r="K31" s="103"/>
      <c r="L31" s="92"/>
      <c r="M31" s="93">
        <f t="shared" si="0"/>
        <v>0</v>
      </c>
      <c r="N31" s="10"/>
      <c r="O31" s="10"/>
    </row>
    <row r="32" spans="2:29">
      <c r="B32" s="94">
        <v>24</v>
      </c>
      <c r="C32" s="104" t="s">
        <v>53</v>
      </c>
      <c r="D32" s="104" t="s">
        <v>20</v>
      </c>
      <c r="E32" s="16" t="s">
        <v>54</v>
      </c>
      <c r="F32" s="9" t="s">
        <v>29</v>
      </c>
      <c r="G32" s="9" t="s">
        <v>29</v>
      </c>
      <c r="H32" s="9">
        <v>72</v>
      </c>
      <c r="I32" s="105">
        <v>4</v>
      </c>
      <c r="J32" s="102"/>
      <c r="K32" s="103"/>
      <c r="L32" s="92"/>
      <c r="M32" s="93">
        <f t="shared" si="0"/>
        <v>0</v>
      </c>
      <c r="N32" s="12"/>
      <c r="O32" s="10"/>
    </row>
    <row r="33" spans="2:15">
      <c r="B33" s="88">
        <v>25</v>
      </c>
      <c r="C33" s="104" t="s">
        <v>53</v>
      </c>
      <c r="D33" s="104" t="s">
        <v>31</v>
      </c>
      <c r="E33" s="16" t="s">
        <v>54</v>
      </c>
      <c r="F33" s="9" t="s">
        <v>22</v>
      </c>
      <c r="G33" s="9" t="s">
        <v>30</v>
      </c>
      <c r="H33" s="9">
        <v>72</v>
      </c>
      <c r="I33" s="105">
        <v>4</v>
      </c>
      <c r="J33" s="102"/>
      <c r="K33" s="103"/>
      <c r="L33" s="92"/>
      <c r="M33" s="93">
        <f t="shared" si="0"/>
        <v>0</v>
      </c>
      <c r="N33" s="12"/>
      <c r="O33" s="10"/>
    </row>
    <row r="34" spans="2:15">
      <c r="B34" s="94">
        <v>26</v>
      </c>
      <c r="C34" s="99" t="s">
        <v>55</v>
      </c>
      <c r="D34" s="104" t="s">
        <v>20</v>
      </c>
      <c r="E34" s="16" t="s">
        <v>56</v>
      </c>
      <c r="F34" s="9" t="s">
        <v>30</v>
      </c>
      <c r="G34" s="9" t="s">
        <v>29</v>
      </c>
      <c r="H34" s="9">
        <v>72</v>
      </c>
      <c r="I34" s="105">
        <v>4</v>
      </c>
      <c r="J34" s="102"/>
      <c r="K34" s="103"/>
      <c r="L34" s="92"/>
      <c r="M34" s="93">
        <f t="shared" si="0"/>
        <v>0</v>
      </c>
      <c r="N34" s="10"/>
      <c r="O34" s="10"/>
    </row>
    <row r="35" spans="2:15">
      <c r="B35" s="88">
        <v>27</v>
      </c>
      <c r="C35" s="99" t="s">
        <v>55</v>
      </c>
      <c r="D35" s="104" t="s">
        <v>31</v>
      </c>
      <c r="E35" s="16" t="s">
        <v>56</v>
      </c>
      <c r="F35" s="9" t="s">
        <v>22</v>
      </c>
      <c r="G35" s="9" t="s">
        <v>30</v>
      </c>
      <c r="H35" s="9">
        <v>72</v>
      </c>
      <c r="I35" s="105">
        <v>4</v>
      </c>
      <c r="J35" s="102"/>
      <c r="K35" s="103"/>
      <c r="L35" s="92"/>
      <c r="M35" s="93">
        <f t="shared" si="0"/>
        <v>0</v>
      </c>
      <c r="N35" s="10"/>
      <c r="O35" s="10"/>
    </row>
    <row r="36" spans="2:15">
      <c r="B36" s="94">
        <v>28</v>
      </c>
      <c r="C36" s="106" t="s">
        <v>57</v>
      </c>
      <c r="D36" s="89" t="s">
        <v>20</v>
      </c>
      <c r="E36" s="16" t="s">
        <v>58</v>
      </c>
      <c r="F36" s="9" t="s">
        <v>30</v>
      </c>
      <c r="G36" s="9" t="s">
        <v>22</v>
      </c>
      <c r="H36" s="9">
        <v>72</v>
      </c>
      <c r="I36" s="105">
        <v>4</v>
      </c>
      <c r="J36" s="102"/>
      <c r="K36" s="103"/>
      <c r="L36" s="92"/>
      <c r="M36" s="93">
        <f t="shared" si="0"/>
        <v>0</v>
      </c>
      <c r="N36" s="12"/>
      <c r="O36" s="10"/>
    </row>
    <row r="37" spans="2:15" ht="15" thickBot="1">
      <c r="B37" s="88">
        <v>29</v>
      </c>
      <c r="C37" s="106" t="s">
        <v>59</v>
      </c>
      <c r="D37" s="89" t="s">
        <v>31</v>
      </c>
      <c r="E37" s="9" t="s">
        <v>58</v>
      </c>
      <c r="F37" s="9" t="s">
        <v>22</v>
      </c>
      <c r="G37" s="9" t="s">
        <v>22</v>
      </c>
      <c r="H37" s="9">
        <v>72</v>
      </c>
      <c r="I37" s="105">
        <v>4</v>
      </c>
      <c r="J37" s="102"/>
      <c r="K37" s="107"/>
      <c r="L37" s="108"/>
      <c r="M37" s="93">
        <f t="shared" si="0"/>
        <v>0</v>
      </c>
      <c r="N37" s="12"/>
      <c r="O37" s="10"/>
    </row>
    <row r="38" spans="2:15" ht="15" thickBot="1">
      <c r="B38" s="76"/>
      <c r="C38" s="76"/>
      <c r="D38" s="76"/>
      <c r="E38" s="76"/>
      <c r="F38" s="76"/>
      <c r="G38" s="76"/>
      <c r="H38" s="76"/>
      <c r="I38" s="76"/>
      <c r="J38" s="76"/>
      <c r="K38" s="119" t="s">
        <v>60</v>
      </c>
      <c r="L38" s="120"/>
      <c r="M38" s="23">
        <f>SUM(M9:M37)</f>
        <v>0</v>
      </c>
    </row>
    <row r="39" spans="2:15" ht="15" thickBot="1">
      <c r="B39" s="76"/>
      <c r="C39" s="76"/>
      <c r="D39" s="76"/>
      <c r="E39" s="76"/>
      <c r="F39" s="76"/>
      <c r="G39" s="76"/>
      <c r="H39" s="76"/>
      <c r="I39" s="76"/>
      <c r="J39" s="76"/>
      <c r="K39" s="121" t="s">
        <v>61</v>
      </c>
      <c r="L39" s="122"/>
      <c r="M39" s="24">
        <f>M38*0.21</f>
        <v>0</v>
      </c>
    </row>
    <row r="40" spans="2:15" ht="15" thickBot="1">
      <c r="B40" s="76"/>
      <c r="C40" s="76"/>
      <c r="D40" s="76"/>
      <c r="E40" s="76"/>
      <c r="F40" s="76"/>
      <c r="G40" s="76"/>
      <c r="H40" s="76"/>
      <c r="I40" s="76"/>
      <c r="J40" s="76"/>
      <c r="K40" s="123" t="s">
        <v>62</v>
      </c>
      <c r="L40" s="124"/>
      <c r="M40" s="23">
        <f>SUM(M38:M39)</f>
        <v>0</v>
      </c>
    </row>
    <row r="41" spans="2:15">
      <c r="B41" s="76"/>
      <c r="C41" s="76"/>
      <c r="D41" s="76"/>
      <c r="E41" s="76"/>
      <c r="F41" s="76"/>
      <c r="G41" s="76"/>
      <c r="H41" s="76"/>
      <c r="I41" s="76"/>
      <c r="J41" s="76"/>
      <c r="K41" s="76"/>
      <c r="L41" s="76"/>
      <c r="M41" s="76"/>
    </row>
    <row r="42" spans="2:15">
      <c r="B42" s="76"/>
      <c r="C42" s="76"/>
      <c r="D42" s="76"/>
      <c r="E42" s="76"/>
      <c r="F42" s="76"/>
      <c r="G42" s="76"/>
      <c r="H42" s="76"/>
      <c r="I42" s="76"/>
      <c r="J42" s="76"/>
      <c r="K42" s="76"/>
      <c r="L42" s="76"/>
      <c r="M42" s="76"/>
    </row>
    <row r="43" spans="2:15" ht="28.9" customHeight="1">
      <c r="B43" s="115" t="s">
        <v>63</v>
      </c>
      <c r="C43" s="116"/>
      <c r="D43" s="116"/>
      <c r="E43" s="116"/>
      <c r="F43" s="116"/>
      <c r="G43" s="116"/>
      <c r="H43" s="116"/>
      <c r="I43" s="116"/>
      <c r="J43" s="116"/>
      <c r="K43" s="116"/>
      <c r="L43" s="116"/>
      <c r="M43" s="116"/>
    </row>
    <row r="44" spans="2:15">
      <c r="B44" s="115" t="s">
        <v>64</v>
      </c>
      <c r="C44" s="116"/>
      <c r="D44" s="116"/>
      <c r="E44" s="116"/>
      <c r="F44" s="116"/>
      <c r="G44" s="116"/>
      <c r="H44" s="116"/>
      <c r="I44" s="116"/>
      <c r="J44" s="116"/>
      <c r="K44" s="116"/>
      <c r="L44" s="116"/>
      <c r="M44" s="116"/>
    </row>
    <row r="45" spans="2:15">
      <c r="B45" s="22" t="s">
        <v>65</v>
      </c>
      <c r="C45" s="109"/>
      <c r="D45" s="109"/>
      <c r="E45" s="109"/>
      <c r="F45" s="76"/>
      <c r="G45" s="76"/>
      <c r="H45" s="76"/>
      <c r="I45" s="76"/>
      <c r="J45" s="76"/>
      <c r="K45" s="76"/>
      <c r="L45" s="76"/>
      <c r="M45" s="76"/>
    </row>
    <row r="46" spans="2:15">
      <c r="B46" s="76"/>
      <c r="C46" s="76"/>
      <c r="D46" s="76"/>
      <c r="E46" s="76"/>
      <c r="F46" s="76"/>
      <c r="G46" s="76"/>
      <c r="H46" s="76"/>
      <c r="I46" s="76"/>
      <c r="J46" s="76"/>
      <c r="K46" s="76"/>
      <c r="L46" s="76"/>
      <c r="M46" s="76"/>
    </row>
    <row r="47" spans="2:15">
      <c r="B47" s="110"/>
      <c r="C47" s="76" t="s">
        <v>66</v>
      </c>
      <c r="D47" s="76"/>
      <c r="E47" s="76"/>
      <c r="F47" s="76"/>
      <c r="G47" s="76"/>
      <c r="H47" s="76"/>
      <c r="I47" s="76"/>
      <c r="J47" s="76"/>
      <c r="K47" s="76"/>
      <c r="L47" s="76"/>
      <c r="M47" s="76"/>
    </row>
  </sheetData>
  <mergeCells count="13">
    <mergeCell ref="C6:D6"/>
    <mergeCell ref="E6:H6"/>
    <mergeCell ref="C5:D5"/>
    <mergeCell ref="E5:H5"/>
    <mergeCell ref="J7:K8"/>
    <mergeCell ref="B43:M43"/>
    <mergeCell ref="B44:M44"/>
    <mergeCell ref="M7:M8"/>
    <mergeCell ref="K38:L38"/>
    <mergeCell ref="K39:L39"/>
    <mergeCell ref="K40:L40"/>
    <mergeCell ref="B7:I7"/>
    <mergeCell ref="L7:L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60A0F-8A0F-48B1-8DC5-797892966855}">
  <sheetPr>
    <pageSetUpPr fitToPage="1"/>
  </sheetPr>
  <dimension ref="B1:J18"/>
  <sheetViews>
    <sheetView zoomScale="85" zoomScaleNormal="85" workbookViewId="0">
      <selection activeCell="C21" sqref="C21"/>
    </sheetView>
  </sheetViews>
  <sheetFormatPr defaultColWidth="8.85546875" defaultRowHeight="14.45"/>
  <cols>
    <col min="1" max="1" width="3.28515625" style="27" customWidth="1"/>
    <col min="2" max="2" width="6.42578125" style="25" bestFit="1" customWidth="1"/>
    <col min="3" max="3" width="39.28515625" style="26" customWidth="1"/>
    <col min="4" max="4" width="15.7109375" style="26" customWidth="1"/>
    <col min="5" max="7" width="16.28515625" style="26" customWidth="1"/>
    <col min="8" max="8" width="15.7109375" style="26" customWidth="1"/>
    <col min="9" max="9" width="14.85546875" style="26" customWidth="1"/>
    <col min="10" max="10" width="20.7109375" style="27" customWidth="1"/>
    <col min="11" max="14" width="24.5703125" style="27" bestFit="1" customWidth="1"/>
    <col min="15" max="16384" width="8.85546875" style="27"/>
  </cols>
  <sheetData>
    <row r="1" spans="2:10">
      <c r="B1" s="33"/>
      <c r="C1" s="34"/>
      <c r="D1" s="34"/>
      <c r="E1" s="34"/>
      <c r="F1" s="34"/>
      <c r="G1" s="35" t="s">
        <v>67</v>
      </c>
      <c r="H1" s="35"/>
      <c r="I1" s="35"/>
      <c r="J1" s="35"/>
    </row>
    <row r="2" spans="2:10">
      <c r="B2" s="33"/>
      <c r="C2" s="34"/>
      <c r="D2" s="34"/>
      <c r="E2" s="34"/>
      <c r="F2" s="34"/>
      <c r="G2" s="35" t="s">
        <v>68</v>
      </c>
      <c r="H2" s="35"/>
      <c r="I2" s="35"/>
      <c r="J2" s="35"/>
    </row>
    <row r="3" spans="2:10" ht="15" thickBot="1">
      <c r="B3" s="33"/>
      <c r="C3" s="34"/>
      <c r="D3" s="34"/>
      <c r="E3" s="34"/>
      <c r="F3" s="34"/>
      <c r="G3" s="34"/>
      <c r="H3" s="34"/>
      <c r="I3" s="34"/>
      <c r="J3" s="35"/>
    </row>
    <row r="4" spans="2:10" ht="40.15" customHeight="1" thickBot="1">
      <c r="B4" s="36" t="s">
        <v>2</v>
      </c>
      <c r="C4" s="37" t="s">
        <v>69</v>
      </c>
      <c r="D4" s="144" t="s">
        <v>70</v>
      </c>
      <c r="E4" s="145"/>
      <c r="F4" s="146" t="s">
        <v>71</v>
      </c>
      <c r="G4" s="147"/>
      <c r="H4" s="148" t="s">
        <v>72</v>
      </c>
      <c r="I4" s="149"/>
      <c r="J4" s="150" t="s">
        <v>73</v>
      </c>
    </row>
    <row r="5" spans="2:10" s="28" customFormat="1" ht="64.900000000000006" customHeight="1" thickBot="1">
      <c r="B5" s="38"/>
      <c r="C5" s="38"/>
      <c r="D5" s="39" t="s">
        <v>74</v>
      </c>
      <c r="E5" s="40" t="s">
        <v>75</v>
      </c>
      <c r="F5" s="41" t="s">
        <v>74</v>
      </c>
      <c r="G5" s="42" t="s">
        <v>75</v>
      </c>
      <c r="H5" s="39" t="s">
        <v>74</v>
      </c>
      <c r="I5" s="43" t="s">
        <v>75</v>
      </c>
      <c r="J5" s="151"/>
    </row>
    <row r="6" spans="2:10" ht="15" thickBot="1">
      <c r="B6" s="44">
        <v>1</v>
      </c>
      <c r="C6" s="29" t="s">
        <v>76</v>
      </c>
      <c r="D6" s="61">
        <v>270</v>
      </c>
      <c r="E6" s="111"/>
      <c r="F6" s="45">
        <v>10</v>
      </c>
      <c r="G6" s="111"/>
      <c r="H6" s="61">
        <v>700</v>
      </c>
      <c r="I6" s="112"/>
      <c r="J6" s="46">
        <f>(D6*E6)+(F6*G6)+(H6*I6)</f>
        <v>0</v>
      </c>
    </row>
    <row r="7" spans="2:10" ht="15" thickBot="1">
      <c r="B7" s="47">
        <v>2</v>
      </c>
      <c r="C7" s="48" t="s">
        <v>77</v>
      </c>
      <c r="D7" s="74">
        <v>270</v>
      </c>
      <c r="E7" s="111"/>
      <c r="F7" s="49">
        <v>10</v>
      </c>
      <c r="G7" s="111"/>
      <c r="H7" s="61">
        <v>700</v>
      </c>
      <c r="I7" s="112"/>
      <c r="J7" s="46">
        <f t="shared" ref="J7:J13" si="0">(D7*E7)+(F7*G7)+(H7*I7)</f>
        <v>0</v>
      </c>
    </row>
    <row r="8" spans="2:10" ht="15" thickBot="1">
      <c r="B8" s="47">
        <v>3</v>
      </c>
      <c r="C8" s="48" t="s">
        <v>78</v>
      </c>
      <c r="D8" s="31">
        <v>270</v>
      </c>
      <c r="E8" s="111"/>
      <c r="F8" s="50">
        <v>10</v>
      </c>
      <c r="G8" s="111"/>
      <c r="H8" s="61">
        <v>700</v>
      </c>
      <c r="I8" s="112"/>
      <c r="J8" s="46">
        <f t="shared" si="0"/>
        <v>0</v>
      </c>
    </row>
    <row r="9" spans="2:10" ht="15" thickBot="1">
      <c r="B9" s="47">
        <v>4</v>
      </c>
      <c r="C9" s="30" t="s">
        <v>79</v>
      </c>
      <c r="D9" s="31">
        <v>10</v>
      </c>
      <c r="E9" s="111"/>
      <c r="F9" s="50">
        <v>5</v>
      </c>
      <c r="G9" s="111"/>
      <c r="H9" s="31">
        <v>10</v>
      </c>
      <c r="I9" s="112"/>
      <c r="J9" s="46">
        <f t="shared" si="0"/>
        <v>0</v>
      </c>
    </row>
    <row r="10" spans="2:10" ht="15" thickBot="1">
      <c r="B10" s="47">
        <v>5</v>
      </c>
      <c r="C10" s="48" t="s">
        <v>80</v>
      </c>
      <c r="D10" s="31">
        <v>10</v>
      </c>
      <c r="E10" s="111"/>
      <c r="F10" s="50">
        <v>5</v>
      </c>
      <c r="G10" s="111"/>
      <c r="H10" s="31">
        <v>10</v>
      </c>
      <c r="I10" s="112"/>
      <c r="J10" s="46">
        <f t="shared" si="0"/>
        <v>0</v>
      </c>
    </row>
    <row r="11" spans="2:10" ht="15" thickBot="1">
      <c r="B11" s="47">
        <v>6</v>
      </c>
      <c r="C11" s="51" t="s">
        <v>81</v>
      </c>
      <c r="D11" s="31">
        <v>5</v>
      </c>
      <c r="E11" s="111"/>
      <c r="F11" s="50">
        <v>5</v>
      </c>
      <c r="G11" s="111"/>
      <c r="H11" s="31">
        <v>5</v>
      </c>
      <c r="I11" s="112"/>
      <c r="J11" s="46">
        <f t="shared" si="0"/>
        <v>0</v>
      </c>
    </row>
    <row r="12" spans="2:10" ht="15" thickBot="1">
      <c r="B12" s="47">
        <v>7</v>
      </c>
      <c r="C12" s="59" t="s">
        <v>82</v>
      </c>
      <c r="D12" s="31">
        <v>30</v>
      </c>
      <c r="E12" s="111"/>
      <c r="F12" s="50">
        <v>10</v>
      </c>
      <c r="G12" s="111"/>
      <c r="H12" s="31">
        <v>30</v>
      </c>
      <c r="I12" s="112"/>
      <c r="J12" s="46">
        <f t="shared" si="0"/>
        <v>0</v>
      </c>
    </row>
    <row r="13" spans="2:10" ht="15" thickBot="1">
      <c r="B13" s="52">
        <v>8</v>
      </c>
      <c r="C13" s="60" t="s">
        <v>83</v>
      </c>
      <c r="D13" s="32">
        <v>3</v>
      </c>
      <c r="E13" s="72"/>
      <c r="F13" s="53">
        <v>3</v>
      </c>
      <c r="G13" s="72"/>
      <c r="H13" s="32">
        <v>3</v>
      </c>
      <c r="I13" s="73"/>
      <c r="J13" s="46">
        <f t="shared" si="0"/>
        <v>0</v>
      </c>
    </row>
    <row r="14" spans="2:10" ht="22.15" customHeight="1" thickBot="1">
      <c r="B14" s="33"/>
      <c r="C14" s="54"/>
      <c r="D14" s="34"/>
      <c r="E14" s="34"/>
      <c r="F14" s="34"/>
      <c r="G14" s="34"/>
      <c r="H14" s="152" t="s">
        <v>60</v>
      </c>
      <c r="I14" s="153"/>
      <c r="J14" s="55">
        <f>SUM(J6:J13)</f>
        <v>0</v>
      </c>
    </row>
    <row r="15" spans="2:10" ht="19.899999999999999" customHeight="1" thickBot="1">
      <c r="B15" s="33"/>
      <c r="C15" s="56"/>
      <c r="D15" s="34"/>
      <c r="E15" s="34"/>
      <c r="F15" s="34"/>
      <c r="G15" s="34"/>
      <c r="H15" s="152" t="s">
        <v>84</v>
      </c>
      <c r="I15" s="153"/>
      <c r="J15" s="57">
        <f>J14*0.21</f>
        <v>0</v>
      </c>
    </row>
    <row r="16" spans="2:10" ht="19.899999999999999" customHeight="1" thickBot="1">
      <c r="B16" s="33"/>
      <c r="C16" s="58"/>
      <c r="D16" s="34"/>
      <c r="E16" s="34"/>
      <c r="F16" s="34"/>
      <c r="G16" s="34"/>
      <c r="H16" s="142" t="s">
        <v>62</v>
      </c>
      <c r="I16" s="143"/>
      <c r="J16" s="55">
        <f>J14+J15</f>
        <v>0</v>
      </c>
    </row>
    <row r="17" spans="2:10">
      <c r="B17" s="33"/>
      <c r="C17" s="34"/>
      <c r="D17" s="34"/>
      <c r="E17" s="34"/>
      <c r="F17" s="34"/>
      <c r="G17" s="34"/>
      <c r="H17" s="34"/>
      <c r="I17" s="34"/>
      <c r="J17" s="35"/>
    </row>
    <row r="18" spans="2:10">
      <c r="B18" s="113"/>
      <c r="C18" s="114" t="s">
        <v>66</v>
      </c>
      <c r="D18" s="34"/>
      <c r="E18" s="34"/>
      <c r="F18" s="34"/>
      <c r="G18" s="34"/>
      <c r="H18" s="34"/>
      <c r="I18" s="34"/>
      <c r="J18" s="35"/>
    </row>
  </sheetData>
  <mergeCells count="7">
    <mergeCell ref="H16:I16"/>
    <mergeCell ref="D4:E4"/>
    <mergeCell ref="F4:G4"/>
    <mergeCell ref="H4:I4"/>
    <mergeCell ref="J4:J5"/>
    <mergeCell ref="H14:I14"/>
    <mergeCell ref="H15:I15"/>
  </mergeCells>
  <pageMargins left="0.19685039370078741" right="0.19685039370078741" top="0.74803149606299213" bottom="0.74803149606299213" header="0.31496062992125984" footer="0.31496062992125984"/>
  <pageSetup paperSize="8"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F5BC8-F113-470A-9365-85518D661A4D}">
  <dimension ref="B2:E10"/>
  <sheetViews>
    <sheetView workbookViewId="0">
      <selection activeCell="E8" sqref="E8"/>
    </sheetView>
  </sheetViews>
  <sheetFormatPr defaultRowHeight="14.45"/>
  <cols>
    <col min="2" max="2" width="11.28515625" customWidth="1"/>
    <col min="3" max="3" width="17.7109375" customWidth="1"/>
    <col min="4" max="4" width="15.140625" customWidth="1"/>
    <col min="5" max="5" width="18" customWidth="1"/>
  </cols>
  <sheetData>
    <row r="2" spans="2:5">
      <c r="B2" s="27"/>
      <c r="C2" s="27"/>
      <c r="D2" s="27"/>
      <c r="E2" s="62" t="s">
        <v>85</v>
      </c>
    </row>
    <row r="3" spans="2:5" ht="15" thickBot="1">
      <c r="B3" s="27"/>
      <c r="C3" s="27"/>
      <c r="D3" s="27"/>
      <c r="E3" s="27"/>
    </row>
    <row r="4" spans="2:5" ht="15" thickBot="1">
      <c r="B4" s="154" t="s">
        <v>86</v>
      </c>
      <c r="C4" s="155"/>
      <c r="D4" s="155"/>
      <c r="E4" s="156"/>
    </row>
    <row r="5" spans="2:5" ht="15" thickBot="1">
      <c r="B5" s="63"/>
      <c r="C5" s="63" t="s">
        <v>9</v>
      </c>
      <c r="D5" s="63" t="s">
        <v>61</v>
      </c>
      <c r="E5" s="63" t="s">
        <v>87</v>
      </c>
    </row>
    <row r="6" spans="2:5">
      <c r="B6" s="64" t="s">
        <v>88</v>
      </c>
      <c r="C6" s="65">
        <f>'Padangos iki 3,5t (1 priedas)'!M38</f>
        <v>0</v>
      </c>
      <c r="D6" s="65">
        <f>'Padangos iki 3,5t (1 priedas)'!M39</f>
        <v>0</v>
      </c>
      <c r="E6" s="66">
        <f>'Padangos iki 3,5t (1 priedas)'!M40</f>
        <v>0</v>
      </c>
    </row>
    <row r="7" spans="2:5" ht="15" thickBot="1">
      <c r="B7" s="67" t="s">
        <v>89</v>
      </c>
      <c r="C7" s="68">
        <f>'Montav. iki 3,5 t (2 priedas)'!J14</f>
        <v>0</v>
      </c>
      <c r="D7" s="68">
        <f>'Montav. iki 3,5 t (2 priedas)'!J15</f>
        <v>0</v>
      </c>
      <c r="E7" s="69">
        <f>'Montav. iki 3,5 t (2 priedas)'!J16</f>
        <v>0</v>
      </c>
    </row>
    <row r="8" spans="2:5" ht="15" thickBot="1">
      <c r="B8" s="157" t="s">
        <v>90</v>
      </c>
      <c r="C8" s="158"/>
      <c r="D8" s="159"/>
      <c r="E8" s="70">
        <f>SUM(C6:C7)</f>
        <v>0</v>
      </c>
    </row>
    <row r="9" spans="2:5" ht="15" thickBot="1">
      <c r="B9" s="71"/>
      <c r="C9" s="160" t="s">
        <v>61</v>
      </c>
      <c r="D9" s="161"/>
      <c r="E9" s="70">
        <f>SUM(D6:D7)</f>
        <v>0</v>
      </c>
    </row>
    <row r="10" spans="2:5" ht="15" thickBot="1">
      <c r="B10" s="157" t="s">
        <v>91</v>
      </c>
      <c r="C10" s="158"/>
      <c r="D10" s="159"/>
      <c r="E10" s="70">
        <f>SUM(E6:E7)</f>
        <v>0</v>
      </c>
    </row>
  </sheetData>
  <mergeCells count="4">
    <mergeCell ref="B4:E4"/>
    <mergeCell ref="B8:D8"/>
    <mergeCell ref="C9:D9"/>
    <mergeCell ref="B10:D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43564F-9F50-478C-A3CA-B03B2DA6B979}"/>
</file>

<file path=customXml/itemProps2.xml><?xml version="1.0" encoding="utf-8"?>
<ds:datastoreItem xmlns:ds="http://schemas.openxmlformats.org/officeDocument/2006/customXml" ds:itemID="{2202DE93-1D30-4069-AB89-8420F82CA3A2}"/>
</file>

<file path=customXml/itemProps3.xml><?xml version="1.0" encoding="utf-8"?>
<ds:datastoreItem xmlns:ds="http://schemas.openxmlformats.org/officeDocument/2006/customXml" ds:itemID="{FCCCB109-0FBD-4AD4-878C-77E88E0AAB2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Nosalis</dc:creator>
  <cp:keywords/>
  <dc:description/>
  <cp:lastModifiedBy>Loreta Stankevičienė</cp:lastModifiedBy>
  <cp:revision/>
  <dcterms:created xsi:type="dcterms:W3CDTF">2015-06-05T18:17:20Z</dcterms:created>
  <dcterms:modified xsi:type="dcterms:W3CDTF">2026-02-26T12:11:14Z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